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L_TP1200.PR.0034\"/>
    </mc:Choice>
  </mc:AlternateContent>
  <bookViews>
    <workbookView xWindow="0" yWindow="0" windowWidth="28800" windowHeight="11775"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9">#REF!</definedName>
    <definedName name="\AUTOEXEC">#REF!</definedName>
    <definedName name="\k" localSheetId="1">#REF!</definedName>
    <definedName name="\k" localSheetId="9">#REF!</definedName>
    <definedName name="\k">#REF!</definedName>
    <definedName name="\m" localSheetId="1">#REF!</definedName>
    <definedName name="\m" localSheetId="9">#REF!</definedName>
    <definedName name="\m">#REF!</definedName>
    <definedName name="\m1" localSheetId="9">#REF!</definedName>
    <definedName name="\m1">#REF!</definedName>
    <definedName name="\s" localSheetId="9">#REF!</definedName>
    <definedName name="\s">#REF!</definedName>
    <definedName name="\z" localSheetId="9">#REF!</definedName>
    <definedName name="\z">#REF!</definedName>
    <definedName name="________kin1" localSheetId="9">#REF!</definedName>
    <definedName name="________kin1">#REF!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kin1" localSheetId="9">#REF!</definedName>
    <definedName name="______kin1">#REF!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kin1" localSheetId="9">#REF!</definedName>
    <definedName name="____kin1">#REF!</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kin1" localSheetId="9">#REF!</definedName>
    <definedName name="___kin1">#REF!</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kin1" localSheetId="9">#REF!</definedName>
    <definedName name="__kin1">#REF!</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AUTOEXEC" localSheetId="9">#REF!</definedName>
    <definedName name="_AUTOEXEC">#REF!</definedName>
    <definedName name="_k" localSheetId="9">#REF!</definedName>
    <definedName name="_k">#REF!</definedName>
    <definedName name="_kin1" localSheetId="9">#REF!</definedName>
    <definedName name="_kin1">#REF!</definedName>
    <definedName name="_m" localSheetId="9">#REF!</definedName>
    <definedName name="_m">#REF!</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6" localSheetId="9">#REF!</definedName>
    <definedName name="Excel_BuiltIn_Print_Area_6">#REF!</definedName>
    <definedName name="Excel_BuiltIn_Print_Titles_2" localSheetId="9">#REF!</definedName>
    <definedName name="Excel_BuiltIn_Print_Titles_2">#REF!</definedName>
    <definedName name="fdhb" localSheetId="9">#REF!</definedName>
    <definedName name="fdhb">#REF!</definedName>
    <definedName name="filial" localSheetId="9">#REF!</definedName>
    <definedName name="filial">#REF!</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hmao" localSheetId="9">#REF!</definedName>
    <definedName name="hmao">#REF!</definedName>
    <definedName name="Itog" localSheetId="9">#REF!</definedName>
    <definedName name="Itog">#REF!</definedName>
    <definedName name="K_1" localSheetId="9">#REF!</definedName>
    <definedName name="K_1">#REF!</definedName>
    <definedName name="Kin" localSheetId="9">#REF!</definedName>
    <definedName name="Kin">#REF!</definedName>
    <definedName name="kurs" localSheetId="9">#REF!</definedName>
    <definedName name="kurs">#REF!</definedName>
    <definedName name="Kyrs" localSheetId="9">#REF!</definedName>
    <definedName name="Kyrs">#REF!</definedName>
    <definedName name="LINE" localSheetId="9">#REF!</definedName>
    <definedName name="LINE">#REF!</definedName>
    <definedName name="Nalog" localSheetId="9">#REF!</definedName>
    <definedName name="Nalog">#REF!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perdolya02" localSheetId="9">#REF!</definedName>
    <definedName name="perdolya02">#REF!</definedName>
    <definedName name="rr" localSheetId="9">'[3]Пример расчета'!#REF!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 localSheetId="9">#REF!</definedName>
    <definedName name="SM_SM">#REF!</definedName>
    <definedName name="SM_STO" localSheetId="9">'[4]93-110'!#REF!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 localSheetId="9">#REF!</definedName>
    <definedName name="SPP">#REF!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c" localSheetId="9">#REF!</definedName>
    <definedName name="tc">#REF!</definedName>
    <definedName name="temp" localSheetId="9">#REF!</definedName>
    <definedName name="temp">#REF!</definedName>
    <definedName name="test" localSheetId="9">#REF!</definedName>
    <definedName name="test">#REF!</definedName>
    <definedName name="tpnum" localSheetId="9">#REF!</definedName>
    <definedName name="tpnum">#REF!</definedName>
    <definedName name="trans" localSheetId="9">#REF!</definedName>
    <definedName name="trans">#REF!</definedName>
    <definedName name="vsego02" localSheetId="9">#REF!</definedName>
    <definedName name="vsego02">#REF!</definedName>
    <definedName name="yanao" localSheetId="9">#REF!</definedName>
    <definedName name="yanao">#REF!</definedName>
    <definedName name="yug" localSheetId="9">#REF!</definedName>
    <definedName name="yug">#REF!</definedName>
    <definedName name="yyy" localSheetId="9">#REF!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 localSheetId="9">#REF!</definedName>
    <definedName name="А15">#REF!</definedName>
    <definedName name="А2" localSheetId="9">#REF!</definedName>
    <definedName name="А2">#REF!</definedName>
    <definedName name="а36" localSheetId="9">#REF!</definedName>
    <definedName name="а36">#REF!</definedName>
    <definedName name="ааа" localSheetId="9">#REF!</definedName>
    <definedName name="ааа">#REF!</definedName>
    <definedName name="ав" localSheetId="9">#REF!</definedName>
    <definedName name="ав">#REF!</definedName>
    <definedName name="Авторский_надзор" localSheetId="9">#REF!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 localSheetId="9">#REF!</definedName>
    <definedName name="Возвратные_суммы">#REF!</definedName>
    <definedName name="вравар" localSheetId="9">#REF!</definedName>
    <definedName name="вравар">#REF!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СЕГО" localSheetId="9">'[7]09-13-02'!#REF!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д" localSheetId="9">[12]Смета!#REF!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 localSheetId="9">#REF!</definedName>
    <definedName name="Добровольное_страхование">#REF!</definedName>
    <definedName name="Доп.затраты_в_зимнее_время" localSheetId="9">#REF!</definedName>
    <definedName name="Доп.затраты_в_зимнее_время">#REF!</definedName>
    <definedName name="ДСК" localSheetId="9">[13]топография!#REF!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 localSheetId="1">#REF!</definedName>
    <definedName name="изыск" localSheetId="9">#REF!</definedName>
    <definedName name="изыск">#REF!</definedName>
    <definedName name="инж" localSheetId="9">#REF!</definedName>
    <definedName name="инж">#REF!</definedName>
    <definedName name="ИПусто" localSheetId="9">#REF!</definedName>
    <definedName name="ИПусто">#REF!</definedName>
    <definedName name="й" localSheetId="1">#REF!</definedName>
    <definedName name="й" localSheetId="9">#REF!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гкг" localSheetId="9">#REF!</definedName>
    <definedName name="кгкг">#REF!</definedName>
    <definedName name="кеке" localSheetId="9">#REF!</definedName>
    <definedName name="кеке">#REF!</definedName>
    <definedName name="Кин45" localSheetId="9">#REF!</definedName>
    <definedName name="Кин45">#REF!</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лектация" localSheetId="9">#REF!</definedName>
    <definedName name="комплектация">#REF!</definedName>
    <definedName name="Коэффициент" localSheetId="9">#REF!</definedName>
    <definedName name="Коэффициент">#REF!</definedName>
    <definedName name="куку" localSheetId="9">#REF!</definedName>
    <definedName name="куку">#REF!</definedName>
    <definedName name="Курс" localSheetId="9">#REF!</definedName>
    <definedName name="Курс">#REF!</definedName>
    <definedName name="курс_дол" localSheetId="9">#REF!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Лаб_стац" localSheetId="9">#REF!</definedName>
    <definedName name="Лаб_стац">#REF!</definedName>
    <definedName name="Лаб_эксп_усл" localSheetId="9">#REF!</definedName>
    <definedName name="Лаб_эксп_усл">#REF!</definedName>
    <definedName name="мат" localSheetId="9">#REF!</definedName>
    <definedName name="мат">#REF!</definedName>
    <definedName name="Метео" localSheetId="9">#REF!</definedName>
    <definedName name="Метео">#REF!</definedName>
    <definedName name="МетеорУТ" localSheetId="9">[11]топография!#REF!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ц" localSheetId="9">#REF!</definedName>
    <definedName name="нац">#REF!</definedName>
    <definedName name="Нач.см.отд" localSheetId="9">#REF!</definedName>
    <definedName name="Нач.см.отд">#REF!</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предвиденные_расходы" localSheetId="9">#REF!</definedName>
    <definedName name="Непредвиденные_расходы">#REF!</definedName>
    <definedName name="НОВ" localSheetId="9">#REF!</definedName>
    <definedName name="НОВ">#REF!</definedName>
    <definedName name="Номер_договора" localSheetId="9">#REF!</definedName>
    <definedName name="Номер_договора">#REF!</definedName>
    <definedName name="Нормативно_сметная_база" localSheetId="9">#REF!</definedName>
    <definedName name="Нормативно_сметная_база">#REF!</definedName>
    <definedName name="о" localSheetId="9">#REF!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к" localSheetId="9">#REF!</definedName>
    <definedName name="ок">#REF!</definedName>
    <definedName name="орп" localSheetId="9">[16]Смета!#REF!</definedName>
    <definedName name="орп">[16]Смета!#REF!</definedName>
    <definedName name="Осн_Камер" localSheetId="9">'[7]09-13-02'!#REF!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 localSheetId="9">#REF!</definedName>
    <definedName name="Пи_">#REF!</definedName>
    <definedName name="ПИСС_стац" localSheetId="9">#REF!</definedName>
    <definedName name="ПИСС_стац">#REF!</definedName>
    <definedName name="ПИСС_эксп" localSheetId="9">#REF!</definedName>
    <definedName name="ПИСС_эксп">#REF!</definedName>
    <definedName name="план" localSheetId="9">[11]топография!#REF!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 localSheetId="9">#REF!</definedName>
    <definedName name="ПО_2">#REF!</definedName>
    <definedName name="ПО_3" localSheetId="9">#REF!</definedName>
    <definedName name="ПО_3">#REF!</definedName>
    <definedName name="ПО_раб" localSheetId="9">#REF!</definedName>
    <definedName name="ПО_раб">#REF!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9">#REF!</definedName>
    <definedName name="Поставщик">#REF!</definedName>
    <definedName name="ппа" localSheetId="9">#REF!</definedName>
    <definedName name="ппа">#REF!</definedName>
    <definedName name="Предоплата" localSheetId="9">#REF!</definedName>
    <definedName name="Предоплата">#REF!</definedName>
    <definedName name="Премирование" localSheetId="9">#REF!</definedName>
    <definedName name="Премирование">#REF!</definedName>
    <definedName name="пробная" localSheetId="9">#REF!</definedName>
    <definedName name="пробная">#REF!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рр" localSheetId="9">#REF!</definedName>
    <definedName name="пррр">#REF!</definedName>
    <definedName name="р" localSheetId="9">#REF!</definedName>
    <definedName name="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 localSheetId="9">#REF!</definedName>
    <definedName name="Свод">#REF!</definedName>
    <definedName name="СводнУТ" localSheetId="9">[11]топография!#REF!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 localSheetId="9">#REF!</definedName>
    <definedName name="смр">#REF!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ставитель" localSheetId="9">#REF!</definedName>
    <definedName name="Составитель">#REF!</definedName>
    <definedName name="спрвка" localSheetId="9">#REF!</definedName>
    <definedName name="спрвка">#REF!</definedName>
    <definedName name="Ст" localSheetId="9">#REF!</definedName>
    <definedName name="Ст">#REF!</definedName>
    <definedName name="СтЗ" localSheetId="9">#REF!</definedName>
    <definedName name="СтЗ">#REF!</definedName>
    <definedName name="Стоимость_ПИР" localSheetId="9">#REF!</definedName>
    <definedName name="Стоимость_ПИР">#REF!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9">#REF!</definedName>
    <definedName name="Сумма">#REF!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 localSheetId="9">#REF!</definedName>
    <definedName name="у">#REF!</definedName>
    <definedName name="уу" localSheetId="9">#REF!</definedName>
    <definedName name="уу">#REF!</definedName>
    <definedName name="уцуц" localSheetId="9">#REF!</definedName>
    <definedName name="уцуц">#REF!</definedName>
    <definedName name="Участок" localSheetId="9">#REF!</definedName>
    <definedName name="Участок">#REF!</definedName>
    <definedName name="ц" localSheetId="9">#REF!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ш" localSheetId="9">#REF!</definedName>
    <definedName name="ш">#REF!</definedName>
    <definedName name="Шифр_объекта" localSheetId="9">#REF!</definedName>
    <definedName name="Шифр_объекта">#REF!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C49" i="7" l="1"/>
  <c r="C48" i="7"/>
  <c r="B29" i="22" l="1"/>
  <c r="F32" i="17" l="1"/>
  <c r="E32" i="17"/>
  <c r="D32" i="17"/>
  <c r="C32" i="17"/>
  <c r="F31" i="17"/>
  <c r="F30" i="17"/>
  <c r="E30" i="17"/>
  <c r="D30" i="17"/>
  <c r="C30" i="17"/>
  <c r="F29" i="17"/>
  <c r="F28" i="17" s="1"/>
  <c r="E28" i="17"/>
  <c r="D28" i="17"/>
  <c r="C28" i="17"/>
  <c r="D27" i="17"/>
  <c r="J27" i="17" s="1"/>
  <c r="X27" i="17" s="1"/>
  <c r="C27" i="17" l="1"/>
  <c r="E27" i="17"/>
  <c r="G27" i="17" s="1"/>
  <c r="F27" i="17"/>
  <c r="I27" i="17" s="1"/>
  <c r="W27" i="17" s="1"/>
  <c r="C40" i="7" l="1"/>
  <c r="B54" i="22"/>
  <c r="B27" i="22"/>
  <c r="B52" i="22" s="1"/>
  <c r="B26" i="22"/>
  <c r="B34" i="22" l="1"/>
  <c r="A15" i="37" l="1"/>
  <c r="A12" i="37"/>
  <c r="A9" i="37"/>
  <c r="C27" i="6" l="1"/>
  <c r="A9" i="5" l="1"/>
  <c r="A9" i="16"/>
  <c r="A9" i="10" l="1"/>
  <c r="A9" i="17"/>
  <c r="A9" i="6"/>
  <c r="A9" i="13"/>
  <c r="A9" i="33"/>
  <c r="A15" i="6" l="1"/>
  <c r="B25"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15" i="22" s="1"/>
  <c r="B21" i="22" s="1"/>
  <c r="A5" i="16"/>
  <c r="A4" i="34" s="1"/>
  <c r="A5" i="10"/>
  <c r="A5" i="37" s="1"/>
  <c r="A5" i="17"/>
  <c r="A15" i="17"/>
  <c r="A12" i="6"/>
  <c r="A5" i="6"/>
  <c r="A15" i="13"/>
  <c r="A5" i="13"/>
  <c r="A5" i="14" s="1"/>
  <c r="A15" i="33"/>
  <c r="A12" i="33"/>
  <c r="A12" i="13" s="1"/>
  <c r="A5" i="33"/>
  <c r="A12" i="17" l="1"/>
  <c r="A12" i="10" s="1"/>
  <c r="A12" i="16" s="1"/>
  <c r="A12" i="22" s="1"/>
  <c r="A15" i="10"/>
</calcChain>
</file>

<file path=xl/sharedStrings.xml><?xml version="1.0" encoding="utf-8"?>
<sst xmlns="http://schemas.openxmlformats.org/spreadsheetml/2006/main" count="1376" uniqueCount="630">
  <si>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</si>
  <si>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</si>
  <si>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</si>
  <si>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</si>
  <si>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</si>
  <si>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</si>
  <si>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</si>
  <si>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</si>
  <si>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</si>
  <si>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</si>
  <si>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</si>
  <si>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</si>
  <si>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</si>
  <si>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</si>
  <si>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</si>
  <si>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</si>
  <si>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</si>
  <si>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</si>
  <si>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</si>
  <si>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</si>
  <si>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</si>
  <si>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</si>
  <si>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</si>
  <si>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</si>
  <si>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</si>
  <si>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</si>
  <si>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</si>
  <si>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</si>
  <si>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</si>
  <si>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</si>
  <si>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</si>
  <si>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</si>
  <si>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</si>
  <si>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</si>
  <si>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</si>
  <si>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</si>
  <si>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</si>
  <si>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</si>
  <si>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</si>
  <si>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</si>
  <si>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</si>
  <si>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</si>
  <si>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</si>
  <si>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</si>
  <si>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</si>
  <si>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</si>
  <si>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</si>
  <si>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</si>
  <si>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</si>
  <si>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</si>
  <si>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</si>
  <si>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</si>
  <si>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</si>
  <si>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</si>
  <si>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</si>
  <si>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</si>
  <si>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</si>
  <si>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</si>
  <si>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</si>
  <si>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</si>
  <si>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</si>
  <si>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</si>
  <si>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</si>
  <si>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</si>
  <si>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</si>
  <si>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</si>
  <si>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</si>
  <si>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</si>
  <si>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</si>
  <si>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</si>
  <si>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</si>
  <si>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</si>
  <si>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</si>
  <si>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</si>
  <si>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</si>
  <si>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</si>
  <si>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</si>
  <si>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</si>
  <si>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</si>
  <si>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</si>
  <si>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</si>
  <si>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</si>
  <si>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</si>
  <si>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</si>
  <si>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</si>
  <si>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</si>
  <si>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</si>
  <si>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</si>
  <si>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</si>
  <si>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</si>
  <si>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</si>
  <si>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</si>
  <si>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</si>
  <si>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</si>
  <si>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</si>
  <si>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</si>
  <si>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</si>
  <si>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</si>
  <si>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</si>
  <si>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</si>
  <si>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</si>
  <si>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</si>
  <si>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</si>
  <si>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</si>
  <si>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</si>
  <si>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</si>
  <si>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</si>
  <si>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</si>
  <si>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</si>
  <si>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</si>
  <si>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</si>
  <si>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</si>
  <si>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</si>
  <si>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</si>
  <si>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</si>
  <si>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</si>
  <si>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</si>
  <si>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</si>
  <si>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</si>
  <si>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</si>
  <si>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</si>
  <si>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</si>
  <si>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</si>
  <si>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</si>
  <si>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</si>
  <si>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</si>
  <si>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</si>
  <si>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</si>
  <si>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</si>
  <si>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</si>
  <si>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</si>
  <si>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</si>
  <si>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</si>
  <si>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</si>
  <si>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</si>
  <si>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</si>
  <si>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</si>
  <si>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</si>
  <si>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</si>
  <si>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</si>
  <si>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</si>
  <si>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</si>
  <si>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</si>
  <si>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</si>
  <si>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</si>
  <si>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</si>
  <si>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</si>
  <si>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</si>
  <si>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</si>
  <si>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</si>
  <si>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</si>
  <si>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</si>
  <si>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</si>
  <si>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</si>
  <si>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</si>
  <si>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</si>
  <si>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</si>
  <si>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</si>
  <si>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</si>
  <si>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</si>
  <si>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</si>
  <si>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</si>
  <si>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</si>
  <si>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</si>
  <si>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</si>
  <si>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</si>
  <si>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</si>
  <si>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</si>
  <si>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</si>
  <si>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</si>
  <si>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</si>
  <si>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</si>
  <si>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</si>
  <si>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</si>
  <si>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</si>
  <si>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</si>
  <si>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</si>
  <si>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</si>
  <si>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</si>
  <si>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</si>
  <si>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</si>
  <si>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</si>
  <si>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</si>
  <si>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</si>
  <si>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</si>
  <si>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</si>
  <si>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</si>
  <si>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</si>
  <si>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</si>
  <si>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</si>
  <si>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</si>
  <si>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</si>
  <si>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</si>
  <si>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</si>
  <si>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</si>
  <si>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</si>
  <si>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</si>
  <si>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</si>
  <si>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</si>
  <si>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</si>
  <si>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</si>
  <si>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</si>
  <si>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</si>
  <si>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</si>
  <si>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</si>
  <si>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</si>
  <si>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</si>
  <si>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</si>
  <si>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</si>
  <si>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</si>
  <si>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</si>
  <si>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</si>
  <si>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</si>
  <si>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</si>
  <si>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</si>
  <si>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</si>
  <si>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</si>
  <si>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</si>
  <si>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</si>
  <si>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</si>
  <si>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</si>
  <si>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</si>
  <si>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</si>
  <si>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</si>
  <si>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</si>
  <si>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</si>
  <si>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</si>
  <si>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</si>
  <si>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</si>
  <si>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</si>
  <si>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</si>
  <si>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</si>
  <si>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</si>
  <si>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</si>
  <si>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</si>
  <si>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</si>
  <si>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</si>
  <si>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</si>
  <si>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</si>
  <si>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</si>
  <si>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</si>
  <si>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</si>
  <si>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</si>
  <si>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</si>
  <si>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</si>
  <si>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</si>
  <si>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</si>
  <si>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</si>
  <si>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</si>
  <si>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</si>
  <si>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</si>
  <si>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</si>
  <si>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</si>
  <si>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</si>
  <si>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</si>
  <si>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</si>
  <si>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</si>
  <si>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</si>
  <si>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</si>
  <si>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</si>
  <si>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</si>
  <si>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</si>
  <si>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</si>
  <si>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</si>
  <si>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</si>
  <si>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</si>
  <si>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</si>
  <si>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</si>
  <si>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</si>
  <si>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</si>
  <si>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</si>
  <si>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</si>
  <si>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</si>
  <si>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</si>
  <si>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</si>
  <si>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</si>
  <si>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</si>
  <si>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</si>
  <si>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</si>
  <si>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</si>
  <si>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</si>
  <si>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</si>
  <si>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</si>
  <si>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</si>
  <si>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</si>
  <si>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</si>
  <si>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</si>
  <si>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</si>
  <si>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</si>
  <si>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</si>
  <si>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</si>
  <si>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</si>
  <si>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</si>
  <si>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</si>
  <si>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</si>
  <si>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</si>
  <si>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</si>
  <si>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</si>
  <si>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</si>
  <si>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</si>
  <si>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</si>
  <si>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</si>
  <si>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</si>
  <si>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</si>
  <si>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</si>
  <si>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</si>
  <si>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</si>
  <si>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</si>
  <si>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</si>
  <si>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</si>
  <si>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</si>
  <si>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</si>
  <si>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</si>
  <si>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</si>
  <si>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</si>
  <si>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</si>
  <si>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</si>
  <si>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</si>
  <si>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</si>
  <si>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</si>
  <si>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</si>
  <si>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</si>
  <si>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</si>
  <si>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</si>
  <si>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</si>
  <si>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</si>
  <si>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</si>
  <si>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</si>
  <si>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</si>
  <si>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</si>
  <si>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</si>
  <si>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</si>
  <si>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</si>
  <si>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</si>
  <si>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</si>
  <si>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</si>
  <si>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</si>
  <si>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</si>
  <si>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</si>
  <si>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</si>
  <si>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</si>
  <si>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</si>
  <si>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</si>
  <si>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</si>
  <si>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</si>
  <si>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</si>
  <si>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</si>
  <si>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</si>
  <si>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t>
  </si>
  <si>
    <t>Срок реализация не подошел</t>
  </si>
  <si>
    <t>Срок поставки не подошел</t>
  </si>
  <si>
    <t>ЛЭП</t>
  </si>
  <si>
    <t>не применимо</t>
  </si>
  <si>
    <t>Проблемные вопросы отсутствуют, реализация проекта в установленные сроки</t>
  </si>
  <si>
    <t>от «__» _____ 202_ г. №___</t>
  </si>
  <si>
    <t>от «__» _____ 20____ г. №___</t>
  </si>
  <si>
    <t>от «__» _____ 20___ г. №___</t>
  </si>
  <si>
    <t>этапность не предусмотрена</t>
  </si>
  <si>
    <t>АО "Россети Тюмень"</t>
  </si>
  <si>
    <t>2021</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</si>
  <si>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</si>
  <si>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</si>
  <si>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</si>
  <si>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</si>
  <si>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</si>
  <si>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</si>
  <si>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</si>
  <si>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</si>
  <si>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</si>
  <si>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</si>
  <si>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</si>
  <si>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</si>
  <si>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</si>
  <si>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</si>
  <si>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</si>
  <si>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</si>
  <si>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</si>
  <si>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</si>
  <si>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</si>
  <si>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</si>
  <si>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</si>
  <si>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</si>
  <si>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</si>
  <si>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</si>
  <si>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</si>
  <si>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</si>
  <si>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</si>
  <si>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</si>
  <si>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</si>
  <si>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</si>
  <si>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</si>
  <si>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</si>
  <si>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</si>
  <si>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</si>
  <si>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</si>
  <si>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</si>
  <si>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</si>
  <si>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</si>
  <si>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</si>
  <si>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</si>
  <si>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</si>
  <si>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</si>
  <si>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</si>
  <si>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</si>
  <si>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</si>
  <si>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</si>
  <si>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</si>
  <si>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</si>
  <si>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</si>
  <si>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</si>
  <si>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</si>
  <si>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</si>
  <si>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</si>
  <si>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</si>
  <si>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</si>
  <si>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</si>
  <si>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</si>
  <si>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</si>
  <si>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</si>
  <si>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</si>
  <si>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</si>
  <si>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</si>
  <si>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</si>
  <si>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</si>
  <si>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</si>
  <si>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</si>
  <si>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</si>
  <si>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</si>
  <si>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</si>
  <si>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</si>
  <si>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</si>
  <si>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</si>
  <si>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</si>
  <si>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</si>
  <si>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</si>
  <si>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</si>
  <si>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км</t>
  </si>
  <si>
    <t>5.5</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</si>
  <si>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</si>
  <si>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</si>
  <si>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</si>
  <si>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</si>
  <si>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</si>
  <si>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</si>
  <si>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</si>
  <si>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</si>
  <si>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</si>
  <si>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</si>
  <si>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</si>
  <si>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</si>
  <si>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</si>
  <si>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</si>
  <si>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</si>
  <si>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</si>
  <si>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</si>
  <si>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</si>
  <si>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</si>
  <si>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</si>
  <si>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</si>
  <si>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</si>
  <si>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</si>
  <si>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</si>
  <si>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</si>
  <si>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</si>
  <si>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</si>
  <si>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</si>
  <si>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Исходные данные</t>
  </si>
  <si>
    <t>Значение</t>
  </si>
  <si>
    <t>Прочие расходы, руб. без НДС на объект</t>
  </si>
  <si>
    <t>Срок амортизации, лет</t>
  </si>
  <si>
    <t>Кол-во объектов, ед.</t>
  </si>
  <si>
    <t>Налог на прибыль</t>
  </si>
  <si>
    <t>Собственный капитал</t>
  </si>
  <si>
    <t>Ставка по кредиту без учета субсидирования</t>
  </si>
  <si>
    <t>Простой период окупаемости, лет</t>
  </si>
  <si>
    <t>Доля заемных средств</t>
  </si>
  <si>
    <t>Дисконтированный период окупаемости, лет</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</si>
  <si>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</si>
  <si>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</si>
  <si>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</si>
  <si>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</si>
  <si>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</si>
  <si>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</si>
  <si>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</si>
  <si>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Налог на имущество (После ввода объекта в эксплуатацию)</t>
  </si>
  <si>
    <t>Амортизация</t>
  </si>
  <si>
    <t>Прибыль до налогообложения</t>
  </si>
  <si>
    <t>Чистая прибыль</t>
  </si>
  <si>
    <t>Денежный поток на собственный капитал, руб.</t>
  </si>
  <si>
    <t>Инвестиции</t>
  </si>
  <si>
    <t>Чистый денежный поток</t>
  </si>
  <si>
    <t>Коэффициент дисконтирования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</si>
  <si>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</si>
  <si>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Ханты-Мансийский район</t>
  </si>
  <si>
    <t xml:space="preserve">В рамках исполнения п. 2.4, 2.5, 2.6, 2,8, 2.10 технических условий от 09.02.2017 № ТУ/17/0011-ТУ являющихся приложением к договору технологического присоединения энергопринимающих устройств ПАО «НК-Роснефть» к ПС 110/35/6 кв Эргинская необходимо выполнить требования АО « СО ЕЭС» ОДУ Урала в части оснащения ПС Фоминской и ПС Югра устройствами противоаварийной автоматики. Данная противоаварийная автоматика запроектирована в титуле: «Реконструкция ВЛ 110 кВ Снежная – Ханты-Мансийская» замена провода АЖ 120 на АС 120 на участке ВЛ 110 кВ Снежная – Фоминская»  срок реализации которого не определен. </t>
  </si>
  <si>
    <t>Необходимо выполнить реконструкцию системы связи в части реализации ПА филиала АО "Россети Тюмень" Нефтеюганские электрические сети («ПС 110/35/6 кВ Ханты-Мансийская», «ПС 220/110/10 кВ Югра», «ВЛ 110 кВ Фоминская-Ханты-Мансийская», «ВЛ 110 кВ Фоминская-Снежная»).</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</si>
  <si>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</si>
  <si>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</si>
  <si>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</si>
  <si>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</si>
  <si>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</si>
  <si>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</si>
  <si>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</si>
  <si>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</si>
  <si>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</si>
  <si>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</si>
  <si>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</si>
  <si>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</si>
  <si>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</si>
  <si>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</si>
  <si>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</si>
  <si>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</si>
  <si>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</si>
  <si>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</si>
  <si>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</si>
  <si>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</si>
  <si>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</si>
  <si>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</si>
  <si>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</si>
  <si>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</si>
  <si>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</si>
  <si>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</si>
  <si>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</si>
  <si>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</si>
  <si>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</si>
  <si>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</si>
  <si>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</si>
  <si>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</si>
  <si>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</si>
  <si>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</si>
  <si>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</si>
  <si>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</si>
  <si>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</si>
  <si>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</si>
  <si>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</si>
  <si>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</si>
  <si>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</si>
  <si>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</si>
  <si>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</si>
  <si>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</si>
  <si>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 xml:space="preserve"> L_TP1200.PR.0034</t>
  </si>
  <si>
    <t xml:space="preserve"> платы за технологическое присоединение</t>
  </si>
  <si>
    <t>С</t>
  </si>
  <si>
    <t>ХМАО-Югра</t>
  </si>
  <si>
    <t>региональный</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</si>
  <si>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</si>
  <si>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№Т3/17/0011-ДТП от 09.02.2018</t>
  </si>
  <si>
    <t>Подписан/заключ.</t>
  </si>
  <si>
    <t>ХМАО-Югра, Эргинское месторождение</t>
  </si>
  <si>
    <t>Электросетевые объекты 6-35 кВ Эргинского месторождения</t>
  </si>
  <si>
    <t>Всего по всем точкам присоединения,
в том числе:</t>
  </si>
  <si>
    <t>6, 35</t>
  </si>
  <si>
    <t>1. Строительство СП 110 кВ в районе ПС 110/35/10 кВ Выкатная с двумя линеными ячеками 110 кВ с присоединением СП 110 кВ к отпайкам на ПС 110/35/10 кВ Выкатная ВЛ 110 кВ Снежная - Фоминская-1, 2.
2. Строительство двухцепной ВЛ 110 кВ от СП 110 кВ в районе ПС 110/35/10 кВ Выкатная до вновь сооружаемой ПС 110/35/6 кВ Эргинского месторождения.
3.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</si>
  <si>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7. Установка ПА на ПС 220 кВ Росляковская (УПАСК от ПС 220 кВ Снежная до ПС 220 кВ Росляковская)</t>
  </si>
  <si>
    <t>Ячейка 35 кВ 1с. ПС 110 кВ Эргинского м/р линия №1</t>
  </si>
  <si>
    <t>Ячейка 35 кВ 2с. ПС 110 кВ Эргинского м/р линия №2</t>
  </si>
  <si>
    <t>Ячейка 35 кВ 1с. ПС 110 кВ Эргинского м/р линия №3</t>
  </si>
  <si>
    <t>Ячейка 35 кВ 2с. ПС 110 кВ Эргинского м/р линия №4</t>
  </si>
  <si>
    <t>Ячейка 35 кВ 1с. ПС 110 кВ Эргинского м/р линия №5</t>
  </si>
  <si>
    <t>Ячейка 35 кВ 2с. ПС 110 кВ Эргинского м/р линия №6</t>
  </si>
  <si>
    <t>Ячейка 35 кВ 1с. ПС 110 кВ Эргинского м/р линия №7</t>
  </si>
  <si>
    <t>Ячейка 35 кВ 2с. ПС 110 кВ Эргинского м/р линия №8</t>
  </si>
  <si>
    <t>Ячейка 35 кВ 1с. ПС 110 кВ Эргинского м/р линия №9</t>
  </si>
  <si>
    <t>Ячейка 35 кВ 2с. ПС 110 кВ Эргинского м/р линия №10</t>
  </si>
  <si>
    <t>Ячейка 35 кВ 1с. ПС 110 кВ Эргинского м/р линия №11</t>
  </si>
  <si>
    <t>Ячейка 35 кВ 2с. ПС 110 кВ Эргинского м/р линия №12</t>
  </si>
  <si>
    <t>Ячейка 6 кВ 1с. ПС 110 кВ Эргинского м/р линия №1</t>
  </si>
  <si>
    <t>Ячейка 6 кВ 2с. ПС 110 кВ Эргинского м/р линия №2</t>
  </si>
  <si>
    <t>Ячейка 6 кВ 1с. ПС 110 кВ Эргинского м/р линия №3</t>
  </si>
  <si>
    <t>Ячейка 6 кВ 2с. ПС 110 кВ Эргинского м/р линия №4</t>
  </si>
  <si>
    <t>Ячейка 6 кВ 1с. ПС 110 кВ Эргинского м/р линия №5</t>
  </si>
  <si>
    <t>Ячейка 6 кВ 2с. ПС 110 кВ Эргинского м/р линия №6</t>
  </si>
  <si>
    <t>Ячейка 6 кВ 1с. ПС 110 кВ Эргинского м/р линия №7</t>
  </si>
  <si>
    <t>Ячейка 6 кВ 2с. ПС 110 кВ Эргинского м/р линия №8</t>
  </si>
  <si>
    <t>Всего</t>
  </si>
  <si>
    <t>Распоряжение Правительства ХМАО-Югры от 26.04.2019 № 203-рп (СИПР утвеждена Губернатором ХМАО - Югры Н.В.Комаровой)</t>
  </si>
  <si>
    <t>1.12.</t>
  </si>
  <si>
    <t>Год раскрытия информации: 2022  год</t>
  </si>
  <si>
    <t>2021.0163/2020.0226</t>
  </si>
  <si>
    <t/>
  </si>
  <si>
    <t>Реконструкция и техперевооружение электросетевых объектов</t>
  </si>
  <si>
    <t>СМР</t>
  </si>
  <si>
    <t>Реконструкция ВЛ 110 кВ Снежная – Ханты-Мансийская (Замена провода АЖ 120 на АС 120 на участке ВЛ 110 кВ Снежная –Фоминская) I этап (организация ВЧ каналов ПА)</t>
  </si>
  <si>
    <t>Предварительный расчет стоимости работ</t>
  </si>
  <si>
    <t>ВЗ</t>
  </si>
  <si>
    <t>ЗЦ ПО</t>
  </si>
  <si>
    <t>ООО "М-Сетьстрой"</t>
  </si>
  <si>
    <t>32110142772</t>
  </si>
  <si>
    <t>www.roseltorg.ru</t>
  </si>
  <si>
    <t>30.03.2021</t>
  </si>
  <si>
    <t>31.03.2021</t>
  </si>
  <si>
    <t>07.04.2021</t>
  </si>
  <si>
    <t>16.04.2021</t>
  </si>
  <si>
    <t>28.04.2021</t>
  </si>
  <si>
    <t>30.04.2021</t>
  </si>
  <si>
    <t>06.05.2021</t>
  </si>
  <si>
    <t>30.05.2021</t>
  </si>
  <si>
    <t>ООО "Промэнергострой"</t>
  </si>
  <si>
    <t>ООО "ЮграЭнергоСтрой"</t>
  </si>
  <si>
    <t>ООО "СЭТ"</t>
  </si>
  <si>
    <t>Выполнение требований АО "СО ЕЭС" ОДУ Урала - оснащение ПС Фоминской и ПС Югра устройствами ПА, исполнение договора ТП энергопринимающих устройств ПАО "НК Роснефть" к ПС 110/35/6кВ Эргинская (№Т3/17/0011-ДТП от09.08.2018). Учтёг в проекте скорректированной ИПР 2018-2022 (одобр СД АО РТ 25.02.2021 №04/21)</t>
  </si>
  <si>
    <t>Приказ АО "РТ"  об утверждении ПСД от 16.02.2021 №3-Э</t>
  </si>
  <si>
    <t xml:space="preserve"> АО "РОССЕТИ ТЮМЕНЬ" Нефтеюганские ЭС</t>
  </si>
  <si>
    <t xml:space="preserve"> ООО "М-Сетьстрой"</t>
  </si>
  <si>
    <t>Год 2023</t>
  </si>
  <si>
    <t>Год 2024</t>
  </si>
  <si>
    <t>Год 2025</t>
  </si>
  <si>
    <t>Год 2026</t>
  </si>
  <si>
    <t>Год 2027</t>
  </si>
  <si>
    <t>Реализация в установленный срок</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</si>
  <si>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</si>
  <si>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</si>
  <si>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</si>
  <si>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</si>
  <si>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</si>
  <si>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</si>
  <si>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</si>
  <si>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</si>
  <si>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</si>
  <si>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Филиал АО "Россети Тюмень" Нефтеюганские ЭС</t>
  </si>
  <si>
    <t>ИА АО "Россети Тюмень"</t>
  </si>
  <si>
    <t>нд</t>
  </si>
  <si>
    <t>Сметная стоимость проекта в ценах 2020 года с НДС, млн. руб.</t>
  </si>
  <si>
    <t xml:space="preserve">Факт 2021 года </t>
  </si>
  <si>
    <t>Год 2022</t>
  </si>
  <si>
    <t>Утвержденный план</t>
  </si>
  <si>
    <t xml:space="preserve"> по состоянию на 01.01.2022</t>
  </si>
  <si>
    <t>по состоянию на 01.01.2022</t>
  </si>
  <si>
    <t>+</t>
  </si>
  <si>
    <t>L_TP1200.PR.0034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</si>
</sst>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000"/>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u/>
      <sz val="10"/>
      <color theme="1"/>
      <name val="Times New Roman"/>
      <family val="1"/>
      <charset val="204"/>
    </font>
    <font>
      <b/>
      <u/>
      <sz val="9"/>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11" fillId="0" borderId="0"/>
    <xf numFmtId="164" fontId="1"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164" fontId="1" fillId="0" borderId="0" applyFont="0" applyFill="0" applyBorder="0" applyAlignment="0" applyProtection="0"/>
  </cellStyleXfs>
  <cellXfs count="5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8"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31"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41" fillId="24" borderId="30"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1" applyFont="1" applyFill="1" applyAlignment="1">
      <alignment horizontal="left"/>
    </xf>
    <xf numFmtId="0" fontId="43" fillId="24" borderId="1" xfId="61" applyFont="1" applyFill="1" applyBorder="1" applyAlignment="1">
      <alignment horizontal="center" vertical="center" wrapText="1"/>
    </xf>
    <xf numFmtId="0" fontId="11" fillId="24" borderId="1" xfId="61" applyFont="1" applyFill="1" applyBorder="1" applyAlignment="1">
      <alignment horizontal="center" vertical="top"/>
    </xf>
    <xf numFmtId="49" fontId="11" fillId="24" borderId="1" xfId="61" applyNumberFormat="1" applyFont="1" applyFill="1" applyBorder="1" applyAlignment="1">
      <alignment horizontal="center" vertical="center" wrapText="1"/>
    </xf>
    <xf numFmtId="0" fontId="46" fillId="24" borderId="0" xfId="61" applyFont="1" applyFill="1" applyAlignment="1">
      <alignment horizontal="left"/>
    </xf>
    <xf numFmtId="0" fontId="11" fillId="24" borderId="0" xfId="61" applyNumberFormat="1" applyFont="1" applyFill="1" applyBorder="1" applyAlignment="1">
      <alignment horizontal="left"/>
    </xf>
    <xf numFmtId="0" fontId="11" fillId="24" borderId="0" xfId="61" applyNumberFormat="1" applyFont="1" applyFill="1" applyBorder="1" applyAlignment="1">
      <alignment vertical="center"/>
    </xf>
    <xf numFmtId="0" fontId="11" fillId="24" borderId="0" xfId="61"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1"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1" applyFont="1" applyFill="1" applyAlignment="1">
      <alignment horizontal="left" vertical="center"/>
    </xf>
    <xf numFmtId="0" fontId="43" fillId="24" borderId="2" xfId="61" applyFont="1" applyFill="1" applyBorder="1" applyAlignment="1">
      <alignment horizontal="center" vertical="center" wrapText="1"/>
    </xf>
    <xf numFmtId="0" fontId="11" fillId="24" borderId="1" xfId="61" applyFont="1" applyFill="1" applyBorder="1" applyAlignment="1">
      <alignment horizontal="center" vertical="center" wrapText="1"/>
    </xf>
    <xf numFmtId="0" fontId="11" fillId="24" borderId="1" xfId="61"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1" applyFont="1" applyFill="1" applyBorder="1" applyAlignment="1">
      <alignment horizontal="center" vertical="center"/>
    </xf>
    <xf numFmtId="0" fontId="47" fillId="24" borderId="0" xfId="61" applyFont="1" applyFill="1" applyAlignment="1">
      <alignment horizontal="left"/>
    </xf>
    <xf numFmtId="0" fontId="11" fillId="24" borderId="0" xfId="61" applyNumberFormat="1" applyFont="1" applyFill="1" applyBorder="1" applyAlignment="1">
      <alignment vertical="top" wrapText="1"/>
    </xf>
    <xf numFmtId="0" fontId="11" fillId="24" borderId="0" xfId="61" applyNumberFormat="1" applyFont="1" applyFill="1" applyBorder="1" applyAlignment="1">
      <alignment horizontal="left" vertical="center"/>
    </xf>
    <xf numFmtId="0" fontId="43" fillId="24" borderId="1" xfId="61" applyFont="1" applyFill="1" applyBorder="1" applyAlignment="1">
      <alignment horizontal="center" vertical="top"/>
    </xf>
    <xf numFmtId="0" fontId="43" fillId="24" borderId="1" xfId="61" applyFont="1" applyFill="1" applyBorder="1" applyAlignment="1">
      <alignment horizontal="center" vertical="center"/>
    </xf>
    <xf numFmtId="49" fontId="43" fillId="24" borderId="1" xfId="61" applyNumberFormat="1" applyFont="1" applyFill="1" applyBorder="1" applyAlignment="1">
      <alignment horizontal="center" vertical="center"/>
    </xf>
    <xf numFmtId="49" fontId="43" fillId="24" borderId="1" xfId="61" applyNumberFormat="1" applyFont="1" applyFill="1" applyBorder="1" applyAlignment="1">
      <alignment horizontal="center" vertical="center" wrapText="1"/>
    </xf>
    <xf numFmtId="0" fontId="43" fillId="24" borderId="1" xfId="61" applyNumberFormat="1" applyFont="1" applyFill="1" applyBorder="1" applyAlignment="1">
      <alignment horizontal="center" vertical="center" wrapText="1"/>
    </xf>
    <xf numFmtId="49" fontId="11" fillId="24" borderId="0" xfId="61" applyNumberFormat="1" applyFont="1" applyFill="1" applyBorder="1" applyAlignment="1">
      <alignment horizontal="left" vertical="center" wrapText="1"/>
    </xf>
    <xf numFmtId="0" fontId="11" fillId="24" borderId="0" xfId="61" applyFont="1" applyFill="1" applyBorder="1" applyAlignment="1">
      <alignment horizontal="left" vertical="center" wrapText="1"/>
    </xf>
    <xf numFmtId="0" fontId="46" fillId="24" borderId="0" xfId="61"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0" borderId="4"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1" xfId="2" applyFont="1" applyFill="1" applyBorder="1" applyAlignment="1">
      <alignment horizontal="left" vertical="top" wrapText="1"/>
    </xf>
    <xf numFmtId="169" fontId="41" fillId="0" borderId="30" xfId="2" applyNumberFormat="1" applyFont="1" applyFill="1" applyBorder="1" applyAlignment="1">
      <alignment horizontal="justify" vertical="top" wrapText="1"/>
    </xf>
    <xf numFmtId="169" fontId="3" fillId="0" borderId="1" xfId="1" applyNumberFormat="1" applyFill="1" applyBorder="1" applyAlignment="1">
      <alignment horizontal="center" vertical="center"/>
    </xf>
    <xf numFmtId="0" fontId="11" fillId="24"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0" applyFont="1" applyBorder="1" applyAlignment="1">
      <alignment horizontal="justify"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6"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3" fillId="0" borderId="1" xfId="2" applyNumberFormat="1" applyFont="1" applyFill="1" applyBorder="1" applyAlignment="1">
      <alignment horizontal="center" vertical="top" wrapText="1"/>
    </xf>
    <xf numFmtId="49" fontId="7" fillId="0" borderId="1" xfId="1" applyNumberFormat="1" applyFont="1" applyFill="1" applyBorder="1" applyAlignment="1">
      <alignment vertical="center"/>
    </xf>
    <xf numFmtId="0" fontId="11" fillId="0" borderId="1" xfId="2" applyFont="1" applyFill="1" applyBorder="1"/>
    <xf numFmtId="0" fontId="15" fillId="0" borderId="0" xfId="1" applyFont="1" applyFill="1"/>
    <xf numFmtId="0" fontId="12" fillId="0" borderId="0" xfId="2" applyFont="1" applyFill="1" applyAlignment="1">
      <alignment horizontal="right" vertical="center"/>
    </xf>
    <xf numFmtId="0" fontId="11" fillId="0" borderId="0" xfId="2" applyFont="1" applyFill="1" applyBorder="1" applyAlignment="1"/>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top"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9" fillId="0" borderId="0" xfId="1" applyFont="1" applyFill="1" applyAlignment="1">
      <alignment vertical="center"/>
    </xf>
    <xf numFmtId="0" fontId="12" fillId="0" borderId="0" xfId="2" applyFont="1" applyFill="1" applyAlignment="1">
      <alignment horizontal="right"/>
    </xf>
    <xf numFmtId="0" fontId="10" fillId="0" borderId="0" xfId="1" applyFont="1" applyFill="1" applyBorder="1"/>
    <xf numFmtId="0" fontId="7" fillId="0" borderId="0" xfId="1" applyFont="1" applyFill="1" applyBorder="1" applyAlignment="1">
      <alignment vertical="center"/>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top" wrapText="1"/>
    </xf>
    <xf numFmtId="0" fontId="7" fillId="0" borderId="4" xfId="1" applyFont="1" applyFill="1" applyBorder="1" applyAlignment="1">
      <alignment vertical="top" wrapText="1"/>
    </xf>
    <xf numFmtId="14" fontId="11" fillId="0" borderId="1" xfId="2" applyNumberFormat="1" applyFont="1" applyFill="1" applyBorder="1" applyAlignment="1">
      <alignment horizontal="center" vertical="center" wrapText="1"/>
    </xf>
    <xf numFmtId="0" fontId="4" fillId="0" borderId="0" xfId="1" applyFont="1" applyFill="1" applyAlignment="1">
      <alignment horizontal="center" vertical="center"/>
    </xf>
    <xf numFmtId="0" fontId="7" fillId="0" borderId="1" xfId="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11" fillId="0" borderId="0" xfId="2" applyFont="1" applyFill="1"/>
    <xf numFmtId="0" fontId="10" fillId="0" borderId="0" xfId="1" applyFont="1" applyFill="1"/>
    <xf numFmtId="0" fontId="6" fillId="0" borderId="0" xfId="1" applyFont="1" applyFill="1" applyBorder="1"/>
    <xf numFmtId="0" fontId="6" fillId="0" borderId="0" xfId="1" applyFont="1" applyFill="1"/>
    <xf numFmtId="0" fontId="7" fillId="0" borderId="1" xfId="1" applyFont="1" applyFill="1" applyBorder="1" applyAlignment="1">
      <alignment horizont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0" xfId="0" applyFont="1" applyBorder="1"/>
    <xf numFmtId="169" fontId="39" fillId="25" borderId="40"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169" fontId="39" fillId="26" borderId="41" xfId="0" applyNumberFormat="1" applyFont="1" applyFill="1" applyBorder="1" applyAlignment="1">
      <alignment horizontal="left" vertical="center"/>
    </xf>
    <xf numFmtId="169" fontId="36" fillId="0" borderId="40" xfId="0" applyNumberFormat="1" applyFont="1" applyFill="1" applyBorder="1" applyAlignment="1">
      <alignment horizontal="left" vertical="center" wrapText="1"/>
    </xf>
    <xf numFmtId="169" fontId="36" fillId="27" borderId="40" xfId="0" applyNumberFormat="1" applyFont="1" applyFill="1" applyBorder="1" applyAlignment="1">
      <alignment horizontal="left" vertical="center" wrapText="1"/>
    </xf>
    <xf numFmtId="0" fontId="39" fillId="26" borderId="41" xfId="0" applyFont="1" applyFill="1" applyBorder="1" applyAlignment="1">
      <alignment horizontal="left" vertical="center"/>
    </xf>
    <xf numFmtId="169" fontId="39" fillId="26" borderId="41" xfId="0" applyNumberFormat="1" applyFont="1" applyFill="1" applyBorder="1" applyAlignment="1">
      <alignment horizontal="left" vertical="center"/>
    </xf>
    <xf numFmtId="9" fontId="11" fillId="24" borderId="1" xfId="2" applyNumberFormat="1" applyFont="1" applyFill="1" applyBorder="1" applyAlignment="1">
      <alignment horizontal="center" vertical="center"/>
    </xf>
    <xf numFmtId="10" fontId="36" fillId="0" borderId="40" xfId="0" applyNumberFormat="1" applyFont="1" applyFill="1" applyBorder="1" applyAlignment="1">
      <alignment horizontal="left" vertical="center" wrapText="1"/>
    </xf>
    <xf numFmtId="10" fontId="39" fillId="26" borderId="41" xfId="0" applyNumberFormat="1" applyFont="1" applyFill="1" applyBorder="1" applyAlignment="1">
      <alignment horizontal="left" vertical="center"/>
    </xf>
    <xf numFmtId="0" fontId="7" fillId="0" borderId="1" xfId="1" applyFont="1" applyBorder="1" applyAlignment="1">
      <alignment horizontal="left" vertical="center" wrapText="1"/>
    </xf>
    <xf numFmtId="0" fontId="2" fillId="24" borderId="1" xfId="0" applyFont="1" applyFill="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1"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171"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36" fillId="0" borderId="1" xfId="49" applyFont="1" applyFill="1" applyBorder="1" applyAlignment="1">
      <alignment horizontal="center" vertical="center" wrapText="1"/>
    </xf>
    <xf numFmtId="169" fontId="41" fillId="24" borderId="30" xfId="2" applyNumberFormat="1" applyFont="1" applyFill="1" applyBorder="1" applyAlignment="1">
      <alignment horizontal="justify" vertical="top" wrapText="1"/>
    </xf>
    <xf numFmtId="0" fontId="8" fillId="24" borderId="0" xfId="2" applyFont="1" applyFill="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43" fillId="24" borderId="0" xfId="2" applyFont="1" applyFill="1"/>
    <xf numFmtId="3" fontId="43" fillId="24" borderId="1" xfId="41" applyNumberFormat="1" applyFont="1" applyFill="1" applyBorder="1" applyAlignment="1">
      <alignment horizontal="center" vertical="center" wrapText="1"/>
    </xf>
    <xf numFmtId="4" fontId="43" fillId="24" borderId="1" xfId="41" applyNumberFormat="1" applyFont="1" applyFill="1" applyBorder="1" applyAlignment="1">
      <alignment horizontal="left" vertical="center" wrapText="1"/>
    </xf>
    <xf numFmtId="4" fontId="43" fillId="24" borderId="1" xfId="99" applyNumberFormat="1" applyFont="1" applyFill="1" applyBorder="1" applyAlignment="1">
      <alignment horizontal="center" vertical="center" wrapText="1"/>
    </xf>
    <xf numFmtId="4" fontId="11" fillId="24" borderId="1" xfId="99" applyNumberFormat="1" applyFont="1" applyFill="1" applyBorder="1" applyAlignment="1">
      <alignment horizontal="center"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6" xfId="41" applyNumberFormat="1" applyFont="1" applyFill="1" applyBorder="1" applyAlignment="1">
      <alignment horizontal="left" vertical="center" wrapText="1"/>
    </xf>
    <xf numFmtId="4" fontId="43" fillId="24" borderId="1" xfId="41" applyNumberFormat="1" applyFont="1" applyFill="1" applyBorder="1" applyAlignment="1">
      <alignment horizontal="center" vertical="center" wrapText="1"/>
    </xf>
    <xf numFmtId="4" fontId="11" fillId="24" borderId="1" xfId="2" applyNumberFormat="1" applyFont="1" applyFill="1" applyBorder="1"/>
    <xf numFmtId="4" fontId="69" fillId="24" borderId="1" xfId="100" applyNumberFormat="1" applyFont="1" applyFill="1" applyBorder="1" applyAlignment="1">
      <alignment horizontal="left" vertical="center" wrapText="1"/>
    </xf>
    <xf numFmtId="4" fontId="44" fillId="24" borderId="1" xfId="100" applyNumberFormat="1" applyFont="1" applyFill="1" applyBorder="1" applyAlignment="1">
      <alignment horizontal="left" vertical="center" wrapText="1"/>
    </xf>
    <xf numFmtId="4" fontId="11" fillId="24" borderId="1" xfId="99" applyNumberFormat="1" applyFont="1" applyFill="1" applyBorder="1" applyAlignment="1">
      <alignment horizontal="right" wrapText="1"/>
    </xf>
    <xf numFmtId="4" fontId="11" fillId="24" borderId="1" xfId="99" applyNumberFormat="1" applyFont="1" applyFill="1" applyBorder="1" applyAlignment="1">
      <alignment horizontal="right" vertical="center" wrapText="1"/>
    </xf>
    <xf numFmtId="4" fontId="69" fillId="24" borderId="2" xfId="100" applyNumberFormat="1" applyFont="1" applyFill="1" applyBorder="1" applyAlignment="1">
      <alignment horizontal="left" vertical="center" wrapText="1"/>
    </xf>
    <xf numFmtId="4" fontId="11" fillId="24" borderId="1" xfId="2" applyNumberFormat="1" applyFont="1" applyFill="1" applyBorder="1" applyAlignment="1">
      <alignment horizontal="center" vertical="center"/>
    </xf>
    <xf numFmtId="169" fontId="3" fillId="0" borderId="0"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0" fontId="4" fillId="0" borderId="10" xfId="1" applyNumberFormat="1" applyFont="1" applyFill="1" applyBorder="1" applyAlignment="1">
      <alignment horizontal="center" vertical="center"/>
    </xf>
    <xf numFmtId="170" fontId="4" fillId="0" borderId="6" xfId="1" applyNumberFormat="1" applyFont="1" applyFill="1" applyBorder="1" applyAlignment="1">
      <alignment horizontal="center" vertical="center"/>
    </xf>
    <xf numFmtId="170" fontId="4" fillId="0" borderId="2" xfId="1" applyNumberFormat="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1" applyNumberFormat="1" applyFont="1" applyFill="1" applyBorder="1" applyAlignment="1">
      <alignment horizontal="left" vertical="top"/>
    </xf>
    <xf numFmtId="0" fontId="43" fillId="24" borderId="9" xfId="61" applyFont="1" applyFill="1" applyBorder="1" applyAlignment="1">
      <alignment horizontal="center" vertical="center" wrapText="1"/>
    </xf>
    <xf numFmtId="0" fontId="43" fillId="24" borderId="8" xfId="61" applyFont="1" applyFill="1" applyBorder="1" applyAlignment="1">
      <alignment horizontal="center" vertical="center" wrapText="1"/>
    </xf>
    <xf numFmtId="0" fontId="43" fillId="24" borderId="22" xfId="61" applyFont="1" applyFill="1" applyBorder="1" applyAlignment="1">
      <alignment horizontal="center" vertical="center" wrapText="1"/>
    </xf>
    <xf numFmtId="0" fontId="43" fillId="24" borderId="21" xfId="61" applyFont="1" applyFill="1" applyBorder="1" applyAlignment="1">
      <alignment horizontal="center" vertical="center" wrapText="1"/>
    </xf>
    <xf numFmtId="0" fontId="43" fillId="24" borderId="10" xfId="61" applyFont="1" applyFill="1" applyBorder="1" applyAlignment="1">
      <alignment horizontal="center" vertical="center" wrapText="1"/>
    </xf>
    <xf numFmtId="0" fontId="43" fillId="24" borderId="2" xfId="61" applyFont="1" applyFill="1" applyBorder="1" applyAlignment="1">
      <alignment horizontal="center" vertical="center" wrapText="1"/>
    </xf>
    <xf numFmtId="0" fontId="43" fillId="24" borderId="6" xfId="61" applyFont="1" applyFill="1" applyBorder="1" applyAlignment="1">
      <alignment horizontal="center" vertical="center" wrapText="1"/>
    </xf>
    <xf numFmtId="0" fontId="43" fillId="24" borderId="10" xfId="61" applyFont="1" applyFill="1" applyBorder="1" applyAlignment="1">
      <alignment horizontal="center" vertical="center"/>
    </xf>
    <xf numFmtId="0" fontId="43" fillId="24" borderId="6" xfId="61" applyFont="1" applyFill="1" applyBorder="1" applyAlignment="1">
      <alignment horizontal="center" vertical="center"/>
    </xf>
    <xf numFmtId="0" fontId="43" fillId="24" borderId="2" xfId="61" applyFont="1" applyFill="1" applyBorder="1" applyAlignment="1">
      <alignment horizontal="center" vertical="center"/>
    </xf>
    <xf numFmtId="0" fontId="43" fillId="24" borderId="4" xfId="61" applyFont="1" applyFill="1" applyBorder="1" applyAlignment="1">
      <alignment horizontal="center" vertical="center" wrapText="1"/>
    </xf>
    <xf numFmtId="0" fontId="43" fillId="24" borderId="3" xfId="61" applyFont="1" applyFill="1" applyBorder="1" applyAlignment="1">
      <alignment horizontal="center" vertical="center" wrapText="1"/>
    </xf>
    <xf numFmtId="0" fontId="43" fillId="24" borderId="7" xfId="61" applyFont="1" applyFill="1" applyBorder="1" applyAlignment="1">
      <alignment horizontal="center" vertical="center" wrapText="1"/>
    </xf>
    <xf numFmtId="0" fontId="8"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1"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0" fontId="9" fillId="24" borderId="0" xfId="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0"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0" fillId="0" borderId="56" xfId="50" applyFont="1" applyFill="1" applyBorder="1" applyAlignment="1">
      <alignment horizontal="center" vertical="center"/>
    </xf>
    <xf numFmtId="0" fontId="70" fillId="0" borderId="55" xfId="50" applyFont="1" applyFill="1" applyBorder="1" applyAlignment="1">
      <alignment horizontal="center" vertical="center"/>
    </xf>
    <xf numFmtId="0" fontId="70" fillId="0" borderId="56" xfId="50" applyFont="1" applyFill="1" applyBorder="1" applyAlignment="1">
      <alignment horizontal="center"/>
    </xf>
    <xf numFmtId="0" fontId="70" fillId="0" borderId="55" xfId="50" applyFont="1" applyFill="1" applyBorder="1" applyAlignment="1">
      <alignment horizontal="center"/>
    </xf>
    <xf numFmtId="0" fontId="70" fillId="0" borderId="43"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3"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5" xfId="50" applyFont="1" applyBorder="1" applyAlignment="1">
      <alignment vertical="center"/>
    </xf>
    <xf numFmtId="0" fontId="70" fillId="0" borderId="1" xfId="50" applyFont="1" applyBorder="1" applyAlignment="1">
      <alignment vertic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44" xfId="50" applyFont="1" applyBorder="1" applyAlignment="1">
      <alignment horizontal="left" vertical="center"/>
    </xf>
    <xf numFmtId="0" fontId="70" fillId="0" borderId="26" xfId="50" applyFont="1" applyBorder="1" applyAlignment="1">
      <alignment horizontal="left" vertical="center"/>
    </xf>
    <xf numFmtId="0" fontId="72" fillId="0" borderId="26" xfId="50" applyFont="1" applyBorder="1" applyAlignment="1">
      <alignment horizontal="center"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23" xfId="50" applyFont="1" applyFill="1" applyBorder="1" applyAlignment="1">
      <alignment horizontal="center" vertical="center"/>
    </xf>
    <xf numFmtId="0" fontId="70" fillId="0" borderId="5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9"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2" fillId="0" borderId="26" xfId="50" applyFont="1" applyFill="1" applyBorder="1" applyAlignment="1">
      <alignment horizontal="center" vertical="center"/>
    </xf>
    <xf numFmtId="0" fontId="72" fillId="0" borderId="44" xfId="50" applyFont="1" applyBorder="1" applyAlignment="1">
      <alignment vertical="center"/>
    </xf>
    <xf numFmtId="0" fontId="72" fillId="0" borderId="26"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70" fillId="0" borderId="46"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101" applyFont="1" applyFill="1" applyBorder="1" applyAlignment="1">
      <alignment horizontal="center" vertical="center"/>
    </xf>
    <xf numFmtId="0" fontId="43" fillId="24" borderId="7" xfId="101"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9" xfId="101" applyFont="1" applyFill="1" applyBorder="1" applyAlignment="1">
      <alignment horizontal="center" vertical="center" wrapText="1"/>
    </xf>
    <xf numFmtId="0" fontId="43" fillId="24" borderId="8" xfId="101" applyFont="1" applyFill="1" applyBorder="1" applyAlignment="1">
      <alignment horizontal="center" vertical="center" wrapText="1"/>
    </xf>
    <xf numFmtId="0" fontId="43" fillId="24" borderId="22" xfId="101" applyFont="1" applyFill="1" applyBorder="1" applyAlignment="1">
      <alignment horizontal="center" vertical="center" wrapText="1"/>
    </xf>
    <xf numFmtId="0" fontId="43" fillId="24" borderId="21" xfId="101" applyFont="1" applyFill="1" applyBorder="1" applyAlignment="1">
      <alignment horizontal="center" vertical="center" wrapText="1"/>
    </xf>
    <xf numFmtId="0" fontId="40" fillId="0" borderId="26"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6" xfId="49" applyFont="1" applyFill="1" applyBorder="1" applyAlignment="1" applyProtection="1">
      <alignment horizontal="center" vertical="center" textRotation="90" wrapText="1"/>
    </xf>
    <xf numFmtId="0" fontId="51" fillId="0" borderId="39"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5"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26"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108">
    <cellStyle name=" 1" xfId="66"/>
    <cellStyle name=" 1 2" xfId="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2 3" xfId="69"/>
    <cellStyle name="Обычный 11" xfId="70"/>
    <cellStyle name="Обычный 12" xfId="71"/>
    <cellStyle name="Обычный 12 2" xfId="40"/>
    <cellStyle name="Обычный 13" xfId="95"/>
    <cellStyle name="Обычный 13 2" xfId="96"/>
    <cellStyle name="Обычный 14" xfId="72"/>
    <cellStyle name="Обычный 15" xfId="97"/>
    <cellStyle name="Обычный 15 2" xfId="106"/>
    <cellStyle name="Обычный 16" xfId="98"/>
    <cellStyle name="Обычный 16 2" xfId="102"/>
    <cellStyle name="Обычный 2" xfId="3"/>
    <cellStyle name="Обычный 2 10" xfId="74"/>
    <cellStyle name="Обычный 2 2" xfId="61"/>
    <cellStyle name="Обычный 2 3" xfId="75"/>
    <cellStyle name="Обычный 2 4" xfId="76"/>
    <cellStyle name="Обычный 2 4 2" xfId="77"/>
    <cellStyle name="Обычный 2 5" xfId="73"/>
    <cellStyle name="Обычный 2 6" xfId="104"/>
    <cellStyle name="Обычный 3" xfId="2"/>
    <cellStyle name="Обычный 3 2" xfId="41"/>
    <cellStyle name="Обычный 3 2 2 2" xfId="42"/>
    <cellStyle name="Обычный 3 21" xfId="62"/>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100"/>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Форматы по компаниям_last" xfId="10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89"/>
    <cellStyle name="Текст предупреждения 2" xfId="56"/>
    <cellStyle name="Финансовый 2" xfId="57"/>
    <cellStyle name="Финансовый 2 2" xfId="91"/>
    <cellStyle name="Финансовый 2 2 2" xfId="92"/>
    <cellStyle name="Финансовый 2 2 2 2 2" xfId="58"/>
    <cellStyle name="Финансовый 2 3" xfId="93"/>
    <cellStyle name="Финансовый 2 4" xfId="90"/>
    <cellStyle name="Финансовый 24 3" xfId="99"/>
    <cellStyle name="Финансовый 3" xfId="59"/>
    <cellStyle name="Финансовый 4" xfId="94"/>
    <cellStyle name="Финансовый 4 2" xfId="105"/>
    <cellStyle name="Финансовый 5" xfId="103"/>
    <cellStyle name="Финансовый 5 2" xfId="107"/>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A4-428E-8823-DD7F1D3410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A4-428E-8823-DD7F1D341042}"/>
            </c:ext>
          </c:extLst>
        </c:ser>
        <c:dLbls>
          <c:showLegendKey val="0"/>
          <c:showVal val="0"/>
          <c:showCatName val="0"/>
          <c:showSerName val="0"/>
          <c:showPercent val="0"/>
          <c:showBubbleSize val="0"/>
        </c:dLbls>
        <c:smooth val="0"/>
        <c:axId val="104371168"/>
        <c:axId val="104370608"/>
      </c:lineChart>
      <c:catAx>
        <c:axId val="104371168"/>
        <c:scaling>
          <c:orientation val="minMax"/>
        </c:scaling>
        <c:delete val="0"/>
        <c:axPos val="b"/>
        <c:numFmt formatCode="General" sourceLinked="1"/>
        <c:majorTickMark val="out"/>
        <c:minorTickMark val="none"/>
        <c:tickLblPos val="nextTo"/>
        <c:crossAx val="104370608"/>
        <c:crosses val="autoZero"/>
        <c:auto val="1"/>
        <c:lblAlgn val="ctr"/>
        <c:lblOffset val="100"/>
        <c:noMultiLvlLbl val="0"/>
      </c:catAx>
      <c:valAx>
        <c:axId val="104370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371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2" sqref="A12:C12"/>
    </sheetView>
  </sheetViews>
  <sheetFormatPr defaultColWidth="9.140625" defaultRowHeight="15" x14ac:dyDescent="0.25"/>
  <cols>
    <col min="1" max="1" width="6.140625" style="235" customWidth="1"/>
    <col min="2" max="2" width="53.5703125" style="235" customWidth="1"/>
    <col min="3" max="3" width="52.710937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53" customFormat="1" ht="18.75" customHeight="1" x14ac:dyDescent="0.2">
      <c r="A1" s="222"/>
      <c r="C1" s="223" t="s">
        <v>68</v>
      </c>
    </row>
    <row r="2" spans="1:22" s="253" customFormat="1" ht="18.75" customHeight="1" x14ac:dyDescent="0.3">
      <c r="A2" s="222"/>
      <c r="C2" s="239" t="s">
        <v>9</v>
      </c>
    </row>
    <row r="3" spans="1:22" s="253" customFormat="1" ht="18.75" x14ac:dyDescent="0.3">
      <c r="A3" s="227"/>
      <c r="C3" s="239" t="s">
        <v>355</v>
      </c>
    </row>
    <row r="4" spans="1:22" s="253" customFormat="1" ht="18.75" x14ac:dyDescent="0.3">
      <c r="A4" s="227"/>
      <c r="H4" s="239"/>
    </row>
    <row r="5" spans="1:22" s="253" customFormat="1" ht="15.75" x14ac:dyDescent="0.25">
      <c r="A5" s="325" t="s">
        <v>577</v>
      </c>
      <c r="B5" s="325"/>
      <c r="C5" s="325"/>
      <c r="D5" s="228"/>
      <c r="E5" s="228"/>
      <c r="F5" s="228"/>
      <c r="G5" s="228"/>
      <c r="H5" s="228"/>
      <c r="I5" s="228"/>
      <c r="J5" s="228"/>
    </row>
    <row r="6" spans="1:22" s="253" customFormat="1" ht="18.75" x14ac:dyDescent="0.3">
      <c r="A6" s="227"/>
      <c r="H6" s="239"/>
    </row>
    <row r="7" spans="1:22" s="253" customFormat="1" ht="18.75" x14ac:dyDescent="0.2">
      <c r="A7" s="329" t="s">
        <v>8</v>
      </c>
      <c r="B7" s="329"/>
      <c r="C7" s="329"/>
      <c r="D7" s="229"/>
      <c r="E7" s="229"/>
      <c r="F7" s="229"/>
      <c r="G7" s="229"/>
      <c r="H7" s="229"/>
      <c r="I7" s="229"/>
      <c r="J7" s="229"/>
      <c r="K7" s="229"/>
      <c r="L7" s="229"/>
      <c r="M7" s="229"/>
      <c r="N7" s="229"/>
      <c r="O7" s="229"/>
      <c r="P7" s="229"/>
      <c r="Q7" s="229"/>
      <c r="R7" s="229"/>
      <c r="S7" s="229"/>
      <c r="T7" s="229"/>
      <c r="U7" s="229"/>
      <c r="V7" s="229"/>
    </row>
    <row r="8" spans="1:22" s="253" customFormat="1" ht="18.75" x14ac:dyDescent="0.2">
      <c r="A8" s="257"/>
      <c r="B8" s="257"/>
      <c r="C8" s="257"/>
      <c r="D8" s="257"/>
      <c r="E8" s="257"/>
      <c r="F8" s="257"/>
      <c r="G8" s="257"/>
      <c r="H8" s="257"/>
      <c r="I8" s="229"/>
      <c r="J8" s="229"/>
      <c r="K8" s="229"/>
      <c r="L8" s="229"/>
      <c r="M8" s="229"/>
      <c r="N8" s="229"/>
      <c r="O8" s="229"/>
      <c r="P8" s="229"/>
      <c r="Q8" s="229"/>
      <c r="R8" s="229"/>
      <c r="S8" s="229"/>
      <c r="T8" s="229"/>
      <c r="U8" s="229"/>
      <c r="V8" s="229"/>
    </row>
    <row r="9" spans="1:22" s="253" customFormat="1" ht="18.75" x14ac:dyDescent="0.2">
      <c r="A9" s="330" t="s">
        <v>358</v>
      </c>
      <c r="B9" s="330"/>
      <c r="C9" s="330"/>
      <c r="D9" s="238"/>
      <c r="E9" s="238"/>
      <c r="F9" s="238"/>
      <c r="G9" s="238"/>
      <c r="H9" s="238"/>
      <c r="I9" s="229"/>
      <c r="J9" s="229"/>
      <c r="K9" s="229"/>
      <c r="L9" s="229"/>
      <c r="M9" s="229"/>
      <c r="N9" s="229"/>
      <c r="O9" s="229"/>
      <c r="P9" s="229"/>
      <c r="Q9" s="229"/>
      <c r="R9" s="229"/>
      <c r="S9" s="229"/>
      <c r="T9" s="229"/>
      <c r="U9" s="229"/>
      <c r="V9" s="229"/>
    </row>
    <row r="10" spans="1:22" s="253" customFormat="1" ht="18.75" x14ac:dyDescent="0.2">
      <c r="A10" s="331" t="s">
        <v>7</v>
      </c>
      <c r="B10" s="331"/>
      <c r="C10" s="331"/>
      <c r="D10" s="230"/>
      <c r="E10" s="230"/>
      <c r="F10" s="230"/>
      <c r="G10" s="230"/>
      <c r="H10" s="230"/>
      <c r="I10" s="229"/>
      <c r="J10" s="229"/>
      <c r="K10" s="229"/>
      <c r="L10" s="229"/>
      <c r="M10" s="229"/>
      <c r="N10" s="229"/>
      <c r="O10" s="229"/>
      <c r="P10" s="229"/>
      <c r="Q10" s="229"/>
      <c r="R10" s="229"/>
      <c r="S10" s="229"/>
      <c r="T10" s="229"/>
      <c r="U10" s="229"/>
      <c r="V10" s="229"/>
    </row>
    <row r="11" spans="1:22" s="253" customFormat="1" ht="18.75" x14ac:dyDescent="0.2">
      <c r="A11" s="257"/>
      <c r="B11" s="257"/>
      <c r="C11" s="257"/>
      <c r="D11" s="257"/>
      <c r="E11" s="257"/>
      <c r="F11" s="257"/>
      <c r="G11" s="257"/>
      <c r="H11" s="257"/>
      <c r="I11" s="229"/>
      <c r="J11" s="229"/>
      <c r="K11" s="229"/>
      <c r="L11" s="229"/>
      <c r="M11" s="229"/>
      <c r="N11" s="229"/>
      <c r="O11" s="229"/>
      <c r="P11" s="229"/>
      <c r="Q11" s="229"/>
      <c r="R11" s="229"/>
      <c r="S11" s="229"/>
      <c r="T11" s="229"/>
      <c r="U11" s="229"/>
      <c r="V11" s="229"/>
    </row>
    <row r="12" spans="1:22" s="253" customFormat="1" ht="18.75" x14ac:dyDescent="0.2">
      <c r="A12" s="332" t="s">
        <v>629</v>
      </c>
      <c r="B12" s="332"/>
      <c r="C12" s="332"/>
      <c r="D12" s="238"/>
      <c r="E12" s="238"/>
      <c r="F12" s="238"/>
      <c r="G12" s="238"/>
      <c r="H12" s="238"/>
      <c r="I12" s="229"/>
      <c r="J12" s="229"/>
      <c r="K12" s="229"/>
      <c r="L12" s="229"/>
      <c r="M12" s="229"/>
      <c r="N12" s="229"/>
      <c r="O12" s="229"/>
      <c r="P12" s="229"/>
      <c r="Q12" s="229"/>
      <c r="R12" s="229"/>
      <c r="S12" s="229"/>
      <c r="T12" s="229"/>
      <c r="U12" s="229"/>
      <c r="V12" s="229"/>
    </row>
    <row r="13" spans="1:22" s="253" customFormat="1" ht="18.75" x14ac:dyDescent="0.2">
      <c r="A13" s="331" t="s">
        <v>6</v>
      </c>
      <c r="B13" s="331"/>
      <c r="C13" s="331"/>
      <c r="D13" s="230"/>
      <c r="E13" s="230"/>
      <c r="F13" s="230"/>
      <c r="G13" s="230"/>
      <c r="H13" s="230"/>
      <c r="I13" s="229"/>
      <c r="J13" s="229"/>
      <c r="K13" s="229"/>
      <c r="L13" s="229"/>
      <c r="M13" s="229"/>
      <c r="N13" s="229"/>
      <c r="O13" s="229"/>
      <c r="P13" s="229"/>
      <c r="Q13" s="229"/>
      <c r="R13" s="229"/>
      <c r="S13" s="229"/>
      <c r="T13" s="229"/>
      <c r="U13" s="229"/>
      <c r="V13" s="229"/>
    </row>
    <row r="14" spans="1:22" s="240"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row>
    <row r="15" spans="1:22" s="255" customFormat="1" ht="47.25" customHeight="1" x14ac:dyDescent="0.2">
      <c r="A15" s="333" t="s">
        <v>610</v>
      </c>
      <c r="B15" s="333"/>
      <c r="C15" s="333"/>
      <c r="D15" s="238"/>
      <c r="E15" s="238"/>
      <c r="F15" s="238"/>
      <c r="G15" s="238"/>
      <c r="H15" s="238"/>
      <c r="I15" s="238"/>
      <c r="J15" s="238"/>
      <c r="K15" s="238"/>
      <c r="L15" s="238"/>
      <c r="M15" s="238"/>
      <c r="N15" s="238"/>
      <c r="O15" s="238"/>
      <c r="P15" s="238"/>
      <c r="Q15" s="238"/>
      <c r="R15" s="238"/>
      <c r="S15" s="238"/>
      <c r="T15" s="238"/>
      <c r="U15" s="238"/>
      <c r="V15" s="238"/>
    </row>
    <row r="16" spans="1:22" s="255" customFormat="1" ht="9" customHeight="1" x14ac:dyDescent="0.2">
      <c r="A16" s="326" t="s">
        <v>5</v>
      </c>
      <c r="B16" s="326"/>
      <c r="C16" s="326"/>
      <c r="D16" s="230"/>
      <c r="E16" s="230"/>
      <c r="F16" s="230"/>
      <c r="G16" s="230"/>
      <c r="H16" s="230"/>
      <c r="I16" s="230"/>
      <c r="J16" s="230"/>
      <c r="K16" s="230"/>
      <c r="L16" s="230"/>
      <c r="M16" s="230"/>
      <c r="N16" s="230"/>
      <c r="O16" s="230"/>
      <c r="P16" s="230"/>
      <c r="Q16" s="230"/>
      <c r="R16" s="230"/>
      <c r="S16" s="230"/>
      <c r="T16" s="230"/>
      <c r="U16" s="230"/>
      <c r="V16" s="230"/>
    </row>
    <row r="17" spans="1:22" s="255" customFormat="1" ht="7.5" customHeight="1" x14ac:dyDescent="0.2">
      <c r="A17" s="246"/>
      <c r="B17" s="246"/>
      <c r="C17" s="246"/>
      <c r="D17" s="246"/>
      <c r="E17" s="246"/>
      <c r="F17" s="246"/>
      <c r="G17" s="246"/>
      <c r="H17" s="246"/>
      <c r="I17" s="246"/>
      <c r="J17" s="246"/>
      <c r="K17" s="246"/>
      <c r="L17" s="246"/>
      <c r="M17" s="246"/>
      <c r="N17" s="246"/>
      <c r="O17" s="246"/>
      <c r="P17" s="246"/>
      <c r="Q17" s="246"/>
      <c r="R17" s="246"/>
      <c r="S17" s="246"/>
    </row>
    <row r="18" spans="1:22" s="255" customFormat="1" ht="15" customHeight="1" x14ac:dyDescent="0.2">
      <c r="A18" s="327" t="s">
        <v>328</v>
      </c>
      <c r="B18" s="328"/>
      <c r="C18" s="328"/>
      <c r="D18" s="231"/>
      <c r="E18" s="231"/>
      <c r="F18" s="231"/>
      <c r="G18" s="231"/>
      <c r="H18" s="231"/>
      <c r="I18" s="231"/>
      <c r="J18" s="231"/>
      <c r="K18" s="231"/>
      <c r="L18" s="231"/>
      <c r="M18" s="231"/>
      <c r="N18" s="231"/>
      <c r="O18" s="231"/>
      <c r="P18" s="231"/>
      <c r="Q18" s="231"/>
      <c r="R18" s="231"/>
      <c r="S18" s="231"/>
      <c r="T18" s="231"/>
      <c r="U18" s="231"/>
      <c r="V18" s="231"/>
    </row>
    <row r="19" spans="1:22" s="255" customFormat="1" ht="15" customHeight="1" x14ac:dyDescent="0.2">
      <c r="A19" s="230"/>
      <c r="B19" s="230"/>
      <c r="C19" s="230"/>
      <c r="D19" s="230"/>
      <c r="E19" s="230"/>
      <c r="F19" s="230"/>
      <c r="G19" s="230"/>
      <c r="H19" s="230"/>
      <c r="I19" s="246"/>
      <c r="J19" s="246"/>
      <c r="K19" s="246"/>
      <c r="L19" s="246"/>
      <c r="M19" s="246"/>
      <c r="N19" s="246"/>
      <c r="O19" s="246"/>
      <c r="P19" s="246"/>
      <c r="Q19" s="246"/>
      <c r="R19" s="246"/>
      <c r="S19" s="246"/>
    </row>
    <row r="20" spans="1:22" s="255" customFormat="1" ht="27" customHeight="1" x14ac:dyDescent="0.2">
      <c r="A20" s="232" t="s">
        <v>4</v>
      </c>
      <c r="B20" s="250" t="s">
        <v>66</v>
      </c>
      <c r="C20" s="242" t="s">
        <v>65</v>
      </c>
      <c r="D20" s="241"/>
      <c r="E20" s="241"/>
      <c r="F20" s="241"/>
      <c r="G20" s="241"/>
      <c r="H20" s="241"/>
      <c r="I20" s="258"/>
      <c r="J20" s="258"/>
      <c r="K20" s="258"/>
      <c r="L20" s="258"/>
      <c r="M20" s="258"/>
      <c r="N20" s="258"/>
      <c r="O20" s="258"/>
      <c r="P20" s="258"/>
      <c r="Q20" s="258"/>
      <c r="R20" s="258"/>
      <c r="S20" s="258"/>
      <c r="T20" s="254"/>
      <c r="U20" s="254"/>
      <c r="V20" s="254"/>
    </row>
    <row r="21" spans="1:22" s="255" customFormat="1" ht="16.5" customHeight="1" x14ac:dyDescent="0.2">
      <c r="A21" s="242">
        <v>1</v>
      </c>
      <c r="B21" s="250">
        <v>2</v>
      </c>
      <c r="C21" s="242">
        <v>3</v>
      </c>
      <c r="D21" s="241"/>
      <c r="E21" s="241"/>
      <c r="F21" s="241"/>
      <c r="G21" s="241"/>
      <c r="H21" s="241"/>
      <c r="I21" s="258"/>
      <c r="J21" s="258"/>
      <c r="K21" s="258"/>
      <c r="L21" s="258"/>
      <c r="M21" s="258"/>
      <c r="N21" s="258"/>
      <c r="O21" s="258"/>
      <c r="P21" s="258"/>
      <c r="Q21" s="258"/>
      <c r="R21" s="258"/>
      <c r="S21" s="258"/>
      <c r="T21" s="254"/>
      <c r="U21" s="254"/>
      <c r="V21" s="254"/>
    </row>
    <row r="22" spans="1:22" s="255" customFormat="1" ht="59.25" customHeight="1" x14ac:dyDescent="0.2">
      <c r="A22" s="220" t="s">
        <v>64</v>
      </c>
      <c r="B22" s="233" t="s">
        <v>188</v>
      </c>
      <c r="C22" s="242" t="s">
        <v>492</v>
      </c>
      <c r="D22" s="241"/>
      <c r="E22" s="241"/>
      <c r="F22" s="241"/>
      <c r="G22" s="241"/>
      <c r="H22" s="241"/>
      <c r="I22" s="258"/>
      <c r="J22" s="258"/>
      <c r="K22" s="258"/>
      <c r="L22" s="258"/>
      <c r="M22" s="258"/>
      <c r="N22" s="258"/>
      <c r="O22" s="258"/>
      <c r="P22" s="258"/>
      <c r="Q22" s="258"/>
      <c r="R22" s="258"/>
      <c r="S22" s="258"/>
      <c r="T22" s="254"/>
      <c r="U22" s="254"/>
      <c r="V22" s="254"/>
    </row>
    <row r="23" spans="1:22" s="255" customFormat="1" ht="33.75" customHeight="1" x14ac:dyDescent="0.2">
      <c r="A23" s="220" t="s">
        <v>62</v>
      </c>
      <c r="B23" s="244" t="s">
        <v>63</v>
      </c>
      <c r="C23" s="243"/>
      <c r="D23" s="241"/>
      <c r="E23" s="241"/>
      <c r="F23" s="241"/>
      <c r="G23" s="241"/>
      <c r="H23" s="241"/>
      <c r="I23" s="258"/>
      <c r="J23" s="258"/>
      <c r="K23" s="258"/>
      <c r="L23" s="258"/>
      <c r="M23" s="258"/>
      <c r="N23" s="258"/>
      <c r="O23" s="258"/>
      <c r="P23" s="258"/>
      <c r="Q23" s="258"/>
      <c r="R23" s="258"/>
      <c r="S23" s="258"/>
      <c r="T23" s="254"/>
      <c r="U23" s="254"/>
      <c r="V23" s="254"/>
    </row>
    <row r="24" spans="1:22" s="255" customFormat="1" ht="9" customHeight="1" x14ac:dyDescent="0.2">
      <c r="A24" s="322"/>
      <c r="B24" s="323"/>
      <c r="C24" s="324"/>
      <c r="D24" s="241"/>
      <c r="E24" s="241"/>
      <c r="F24" s="241"/>
      <c r="G24" s="241"/>
      <c r="H24" s="241"/>
      <c r="I24" s="258"/>
      <c r="J24" s="258"/>
      <c r="K24" s="258"/>
      <c r="L24" s="258"/>
      <c r="M24" s="258"/>
      <c r="N24" s="258"/>
      <c r="O24" s="258"/>
      <c r="P24" s="258"/>
      <c r="Q24" s="258"/>
      <c r="R24" s="258"/>
      <c r="S24" s="258"/>
      <c r="T24" s="254"/>
      <c r="U24" s="254"/>
      <c r="V24" s="254"/>
    </row>
    <row r="25" spans="1:22" s="255" customFormat="1" ht="48.75" customHeight="1" x14ac:dyDescent="0.2">
      <c r="A25" s="220" t="s">
        <v>61</v>
      </c>
      <c r="B25" s="247" t="s">
        <v>281</v>
      </c>
      <c r="C25" s="242" t="s">
        <v>352</v>
      </c>
      <c r="D25" s="241"/>
      <c r="E25" s="241"/>
      <c r="F25" s="241"/>
      <c r="G25" s="241"/>
      <c r="H25" s="258"/>
      <c r="I25" s="258"/>
      <c r="J25" s="258"/>
      <c r="K25" s="258"/>
      <c r="L25" s="258"/>
      <c r="M25" s="258"/>
      <c r="N25" s="258"/>
      <c r="O25" s="258"/>
      <c r="P25" s="258"/>
      <c r="Q25" s="258"/>
      <c r="R25" s="258"/>
      <c r="S25" s="254"/>
      <c r="T25" s="254"/>
      <c r="U25" s="254"/>
      <c r="V25" s="254"/>
    </row>
    <row r="26" spans="1:22" s="255" customFormat="1" ht="33.75" customHeight="1" x14ac:dyDescent="0.2">
      <c r="A26" s="220" t="s">
        <v>60</v>
      </c>
      <c r="B26" s="247" t="s">
        <v>74</v>
      </c>
      <c r="C26" s="242" t="s">
        <v>543</v>
      </c>
      <c r="D26" s="241"/>
      <c r="E26" s="241"/>
      <c r="F26" s="241"/>
      <c r="G26" s="241"/>
      <c r="H26" s="258"/>
      <c r="I26" s="258"/>
      <c r="J26" s="258"/>
      <c r="K26" s="258"/>
      <c r="L26" s="258"/>
      <c r="M26" s="258"/>
      <c r="N26" s="258"/>
      <c r="O26" s="258"/>
      <c r="P26" s="258"/>
      <c r="Q26" s="258"/>
      <c r="R26" s="258"/>
      <c r="S26" s="254"/>
      <c r="T26" s="254"/>
      <c r="U26" s="254"/>
      <c r="V26" s="254"/>
    </row>
    <row r="27" spans="1:22" s="255" customFormat="1" ht="49.5" customHeight="1" x14ac:dyDescent="0.2">
      <c r="A27" s="220" t="s">
        <v>58</v>
      </c>
      <c r="B27" s="247" t="s">
        <v>73</v>
      </c>
      <c r="C27" s="242" t="s">
        <v>493</v>
      </c>
      <c r="D27" s="241"/>
      <c r="E27" s="241"/>
      <c r="F27" s="241"/>
      <c r="G27" s="241"/>
      <c r="H27" s="258"/>
      <c r="I27" s="258"/>
      <c r="J27" s="258"/>
      <c r="K27" s="258"/>
      <c r="L27" s="258"/>
      <c r="M27" s="258"/>
      <c r="N27" s="258"/>
      <c r="O27" s="258"/>
      <c r="P27" s="258"/>
      <c r="Q27" s="258"/>
      <c r="R27" s="258"/>
      <c r="S27" s="254"/>
      <c r="T27" s="254"/>
      <c r="U27" s="254"/>
      <c r="V27" s="254"/>
    </row>
    <row r="28" spans="1:22" s="255" customFormat="1" ht="19.5" customHeight="1" x14ac:dyDescent="0.2">
      <c r="A28" s="220" t="s">
        <v>57</v>
      </c>
      <c r="B28" s="247" t="s">
        <v>282</v>
      </c>
      <c r="C28" s="242" t="s">
        <v>347</v>
      </c>
      <c r="D28" s="241"/>
      <c r="E28" s="241"/>
      <c r="F28" s="241"/>
      <c r="G28" s="241"/>
      <c r="H28" s="258"/>
      <c r="I28" s="258"/>
      <c r="J28" s="258"/>
      <c r="K28" s="258"/>
      <c r="L28" s="258"/>
      <c r="M28" s="258"/>
      <c r="N28" s="258"/>
      <c r="O28" s="258"/>
      <c r="P28" s="258"/>
      <c r="Q28" s="258"/>
      <c r="R28" s="258"/>
      <c r="S28" s="254"/>
      <c r="T28" s="254"/>
      <c r="U28" s="254"/>
      <c r="V28" s="254"/>
    </row>
    <row r="29" spans="1:22" s="255" customFormat="1" ht="33.75" customHeight="1" x14ac:dyDescent="0.2">
      <c r="A29" s="220" t="s">
        <v>55</v>
      </c>
      <c r="B29" s="247" t="s">
        <v>283</v>
      </c>
      <c r="C29" s="242" t="s">
        <v>347</v>
      </c>
      <c r="D29" s="241"/>
      <c r="E29" s="241"/>
      <c r="F29" s="241"/>
      <c r="G29" s="241"/>
      <c r="H29" s="258"/>
      <c r="I29" s="258"/>
      <c r="J29" s="258"/>
      <c r="K29" s="258"/>
      <c r="L29" s="258"/>
      <c r="M29" s="258"/>
      <c r="N29" s="258"/>
      <c r="O29" s="258"/>
      <c r="P29" s="258"/>
      <c r="Q29" s="258"/>
      <c r="R29" s="258"/>
      <c r="S29" s="254"/>
      <c r="T29" s="254"/>
      <c r="U29" s="254"/>
      <c r="V29" s="254"/>
    </row>
    <row r="30" spans="1:22" s="255" customFormat="1" ht="33.75" customHeight="1" x14ac:dyDescent="0.2">
      <c r="A30" s="220" t="s">
        <v>53</v>
      </c>
      <c r="B30" s="247" t="s">
        <v>284</v>
      </c>
      <c r="C30" s="242" t="s">
        <v>347</v>
      </c>
      <c r="D30" s="241"/>
      <c r="E30" s="241"/>
      <c r="F30" s="241"/>
      <c r="G30" s="241"/>
      <c r="H30" s="258"/>
      <c r="I30" s="258"/>
      <c r="J30" s="258"/>
      <c r="K30" s="258"/>
      <c r="L30" s="258"/>
      <c r="M30" s="258"/>
      <c r="N30" s="258"/>
      <c r="O30" s="258"/>
      <c r="P30" s="258"/>
      <c r="Q30" s="258"/>
      <c r="R30" s="258"/>
      <c r="S30" s="254"/>
      <c r="T30" s="254"/>
      <c r="U30" s="254"/>
      <c r="V30" s="254"/>
    </row>
    <row r="31" spans="1:22" s="255" customFormat="1" ht="32.25" customHeight="1" x14ac:dyDescent="0.2">
      <c r="A31" s="220" t="s">
        <v>72</v>
      </c>
      <c r="B31" s="247" t="s">
        <v>285</v>
      </c>
      <c r="C31" s="242" t="s">
        <v>347</v>
      </c>
      <c r="D31" s="241"/>
      <c r="E31" s="241"/>
      <c r="F31" s="241"/>
      <c r="G31" s="241"/>
      <c r="H31" s="258"/>
      <c r="I31" s="258"/>
      <c r="J31" s="258"/>
      <c r="K31" s="258"/>
      <c r="L31" s="258"/>
      <c r="M31" s="258"/>
      <c r="N31" s="258"/>
      <c r="O31" s="258"/>
      <c r="P31" s="258"/>
      <c r="Q31" s="258"/>
      <c r="R31" s="258"/>
      <c r="S31" s="254"/>
      <c r="T31" s="254"/>
      <c r="U31" s="254"/>
      <c r="V31" s="254"/>
    </row>
    <row r="32" spans="1:22" s="255" customFormat="1" ht="33.75" customHeight="1" x14ac:dyDescent="0.2">
      <c r="A32" s="220" t="s">
        <v>70</v>
      </c>
      <c r="B32" s="247" t="s">
        <v>286</v>
      </c>
      <c r="C32" s="242" t="s">
        <v>347</v>
      </c>
      <c r="D32" s="241"/>
      <c r="E32" s="241"/>
      <c r="F32" s="241"/>
      <c r="G32" s="241"/>
      <c r="H32" s="258"/>
      <c r="I32" s="258"/>
      <c r="J32" s="258"/>
      <c r="K32" s="258"/>
      <c r="L32" s="258"/>
      <c r="M32" s="258"/>
      <c r="N32" s="258"/>
      <c r="O32" s="258"/>
      <c r="P32" s="258"/>
      <c r="Q32" s="258"/>
      <c r="R32" s="258"/>
      <c r="S32" s="254"/>
      <c r="T32" s="254"/>
      <c r="U32" s="254"/>
      <c r="V32" s="254"/>
    </row>
    <row r="33" spans="1:22" s="255" customFormat="1" ht="79.5" customHeight="1" x14ac:dyDescent="0.2">
      <c r="A33" s="220" t="s">
        <v>69</v>
      </c>
      <c r="B33" s="247" t="s">
        <v>287</v>
      </c>
      <c r="C33" s="242" t="s">
        <v>544</v>
      </c>
      <c r="D33" s="241"/>
      <c r="E33" s="241"/>
      <c r="F33" s="241"/>
      <c r="G33" s="241"/>
      <c r="H33" s="258"/>
      <c r="I33" s="258"/>
      <c r="J33" s="258"/>
      <c r="K33" s="258"/>
      <c r="L33" s="258"/>
      <c r="M33" s="258"/>
      <c r="N33" s="258"/>
      <c r="O33" s="258"/>
      <c r="P33" s="258"/>
      <c r="Q33" s="258"/>
      <c r="R33" s="258"/>
      <c r="S33" s="254"/>
      <c r="T33" s="254"/>
      <c r="U33" s="254"/>
      <c r="V33" s="254"/>
    </row>
    <row r="34" spans="1:22" ht="93.75" customHeight="1" x14ac:dyDescent="0.25">
      <c r="A34" s="220" t="s">
        <v>299</v>
      </c>
      <c r="B34" s="247" t="s">
        <v>288</v>
      </c>
      <c r="C34" s="242" t="s">
        <v>347</v>
      </c>
      <c r="D34" s="234"/>
      <c r="E34" s="234"/>
      <c r="F34" s="234"/>
      <c r="G34" s="234"/>
      <c r="H34" s="234"/>
      <c r="I34" s="234"/>
      <c r="J34" s="234"/>
      <c r="K34" s="234"/>
      <c r="L34" s="234"/>
      <c r="M34" s="234"/>
      <c r="N34" s="234"/>
      <c r="O34" s="234"/>
      <c r="P34" s="234"/>
      <c r="Q34" s="234"/>
      <c r="R34" s="234"/>
      <c r="S34" s="234"/>
      <c r="T34" s="234"/>
      <c r="U34" s="234"/>
      <c r="V34" s="234"/>
    </row>
    <row r="35" spans="1:22" ht="48.75" customHeight="1" x14ac:dyDescent="0.25">
      <c r="A35" s="220" t="s">
        <v>291</v>
      </c>
      <c r="B35" s="247" t="s">
        <v>71</v>
      </c>
      <c r="C35" s="242" t="s">
        <v>347</v>
      </c>
      <c r="D35" s="234"/>
      <c r="E35" s="234"/>
      <c r="F35" s="234"/>
      <c r="G35" s="234"/>
      <c r="H35" s="234"/>
      <c r="I35" s="234"/>
      <c r="J35" s="234"/>
      <c r="K35" s="234"/>
      <c r="L35" s="234"/>
      <c r="M35" s="234"/>
      <c r="N35" s="234"/>
      <c r="O35" s="234"/>
      <c r="P35" s="234"/>
      <c r="Q35" s="234"/>
      <c r="R35" s="234"/>
      <c r="S35" s="234"/>
      <c r="T35" s="234"/>
      <c r="U35" s="234"/>
      <c r="V35" s="234"/>
    </row>
    <row r="36" spans="1:22" ht="33.75" customHeight="1" x14ac:dyDescent="0.25">
      <c r="A36" s="220" t="s">
        <v>300</v>
      </c>
      <c r="B36" s="247" t="s">
        <v>289</v>
      </c>
      <c r="C36" s="242" t="s">
        <v>347</v>
      </c>
      <c r="D36" s="234"/>
      <c r="E36" s="234"/>
      <c r="F36" s="234"/>
      <c r="G36" s="234"/>
      <c r="H36" s="234"/>
      <c r="I36" s="234"/>
      <c r="J36" s="234"/>
      <c r="K36" s="234"/>
      <c r="L36" s="234"/>
      <c r="M36" s="234"/>
      <c r="N36" s="234"/>
      <c r="O36" s="234"/>
      <c r="P36" s="234"/>
      <c r="Q36" s="234"/>
      <c r="R36" s="234"/>
      <c r="S36" s="234"/>
      <c r="T36" s="234"/>
      <c r="U36" s="234"/>
      <c r="V36" s="234"/>
    </row>
    <row r="37" spans="1:22" ht="17.25" customHeight="1" x14ac:dyDescent="0.25">
      <c r="A37" s="220" t="s">
        <v>292</v>
      </c>
      <c r="B37" s="247" t="s">
        <v>290</v>
      </c>
      <c r="C37" s="242" t="s">
        <v>628</v>
      </c>
      <c r="D37" s="234"/>
      <c r="E37" s="234"/>
      <c r="F37" s="234"/>
      <c r="G37" s="234"/>
      <c r="H37" s="234"/>
      <c r="I37" s="234"/>
      <c r="J37" s="234"/>
      <c r="K37" s="234"/>
      <c r="L37" s="234"/>
      <c r="M37" s="234"/>
      <c r="N37" s="234"/>
      <c r="O37" s="234"/>
      <c r="P37" s="234"/>
      <c r="Q37" s="234"/>
      <c r="R37" s="234"/>
      <c r="S37" s="234"/>
      <c r="T37" s="234"/>
      <c r="U37" s="234"/>
      <c r="V37" s="234"/>
    </row>
    <row r="38" spans="1:22" ht="18.75" customHeight="1" x14ac:dyDescent="0.25">
      <c r="A38" s="220" t="s">
        <v>301</v>
      </c>
      <c r="B38" s="247" t="s">
        <v>167</v>
      </c>
      <c r="C38" s="242" t="s">
        <v>347</v>
      </c>
      <c r="D38" s="234"/>
      <c r="E38" s="234"/>
      <c r="F38" s="234"/>
      <c r="G38" s="234"/>
      <c r="H38" s="234"/>
      <c r="I38" s="234"/>
      <c r="J38" s="234"/>
      <c r="K38" s="234"/>
      <c r="L38" s="234"/>
      <c r="M38" s="234"/>
      <c r="N38" s="234"/>
      <c r="O38" s="234"/>
      <c r="P38" s="234"/>
      <c r="Q38" s="234"/>
      <c r="R38" s="234"/>
      <c r="S38" s="234"/>
      <c r="T38" s="234"/>
      <c r="U38" s="234"/>
      <c r="V38" s="234"/>
    </row>
    <row r="39" spans="1:22" ht="10.5" customHeight="1" x14ac:dyDescent="0.25">
      <c r="A39" s="322"/>
      <c r="B39" s="323"/>
      <c r="C39" s="324"/>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20" t="s">
        <v>293</v>
      </c>
      <c r="B40" s="247" t="s">
        <v>341</v>
      </c>
      <c r="C40" s="27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v>
      </c>
      <c r="D40" s="234"/>
      <c r="E40" s="234"/>
      <c r="F40" s="234"/>
      <c r="G40" s="234"/>
      <c r="H40" s="234"/>
      <c r="I40" s="234"/>
      <c r="J40" s="234"/>
      <c r="K40" s="234"/>
      <c r="L40" s="234"/>
      <c r="M40" s="234"/>
      <c r="N40" s="234"/>
      <c r="O40" s="234"/>
      <c r="P40" s="234"/>
      <c r="Q40" s="234"/>
      <c r="R40" s="234"/>
      <c r="S40" s="234"/>
      <c r="T40" s="234"/>
      <c r="U40" s="234"/>
      <c r="V40" s="234"/>
    </row>
    <row r="41" spans="1:22" ht="96.75" customHeight="1" x14ac:dyDescent="0.25">
      <c r="A41" s="220" t="s">
        <v>302</v>
      </c>
      <c r="B41" s="247" t="s">
        <v>323</v>
      </c>
      <c r="C41" s="236" t="s">
        <v>346</v>
      </c>
      <c r="D41" s="234"/>
      <c r="E41" s="234"/>
      <c r="F41" s="234"/>
      <c r="G41" s="234"/>
      <c r="H41" s="234"/>
      <c r="I41" s="234"/>
      <c r="J41" s="234"/>
      <c r="K41" s="234"/>
      <c r="L41" s="234"/>
      <c r="M41" s="234"/>
      <c r="N41" s="234"/>
      <c r="O41" s="234"/>
      <c r="P41" s="234"/>
      <c r="Q41" s="234"/>
      <c r="R41" s="234"/>
      <c r="S41" s="234"/>
      <c r="T41" s="234"/>
      <c r="U41" s="234"/>
      <c r="V41" s="234"/>
    </row>
    <row r="42" spans="1:22" ht="66" customHeight="1" x14ac:dyDescent="0.25">
      <c r="A42" s="220" t="s">
        <v>294</v>
      </c>
      <c r="B42" s="247" t="s">
        <v>338</v>
      </c>
      <c r="C42" s="256" t="s">
        <v>575</v>
      </c>
      <c r="D42" s="234"/>
      <c r="E42" s="234"/>
      <c r="F42" s="234"/>
      <c r="G42" s="234"/>
      <c r="H42" s="234"/>
      <c r="I42" s="234"/>
      <c r="J42" s="234"/>
      <c r="K42" s="234"/>
      <c r="L42" s="234"/>
      <c r="M42" s="234"/>
      <c r="N42" s="234"/>
      <c r="O42" s="234"/>
      <c r="P42" s="234"/>
      <c r="Q42" s="234"/>
      <c r="R42" s="234"/>
      <c r="S42" s="234"/>
      <c r="T42" s="234"/>
      <c r="U42" s="234"/>
      <c r="V42" s="234"/>
    </row>
    <row r="43" spans="1:22" ht="175.5" customHeight="1" x14ac:dyDescent="0.25">
      <c r="A43" s="220" t="s">
        <v>305</v>
      </c>
      <c r="B43" s="247" t="s">
        <v>306</v>
      </c>
      <c r="C43" s="242" t="s">
        <v>346</v>
      </c>
      <c r="D43" s="234"/>
      <c r="E43" s="234"/>
      <c r="F43" s="234"/>
      <c r="G43" s="234"/>
      <c r="H43" s="234"/>
      <c r="I43" s="234"/>
      <c r="J43" s="234"/>
      <c r="K43" s="234"/>
      <c r="L43" s="234"/>
      <c r="M43" s="234"/>
      <c r="N43" s="234"/>
      <c r="O43" s="234"/>
      <c r="P43" s="234"/>
      <c r="Q43" s="234"/>
      <c r="R43" s="234"/>
      <c r="S43" s="234"/>
      <c r="T43" s="234"/>
      <c r="U43" s="234"/>
      <c r="V43" s="234"/>
    </row>
    <row r="44" spans="1:22" ht="97.5" customHeight="1" x14ac:dyDescent="0.25">
      <c r="A44" s="220" t="s">
        <v>295</v>
      </c>
      <c r="B44" s="247" t="s">
        <v>329</v>
      </c>
      <c r="C44" s="242" t="s">
        <v>348</v>
      </c>
      <c r="D44" s="234"/>
      <c r="E44" s="234"/>
      <c r="F44" s="234"/>
      <c r="G44" s="234"/>
      <c r="H44" s="234"/>
      <c r="I44" s="234"/>
      <c r="J44" s="234"/>
      <c r="K44" s="234"/>
      <c r="L44" s="234"/>
      <c r="M44" s="234"/>
      <c r="N44" s="234"/>
      <c r="O44" s="234"/>
      <c r="P44" s="234"/>
      <c r="Q44" s="234"/>
      <c r="R44" s="234"/>
      <c r="S44" s="234"/>
      <c r="T44" s="234"/>
      <c r="U44" s="234"/>
      <c r="V44" s="234"/>
    </row>
    <row r="45" spans="1:22" ht="80.25" customHeight="1" x14ac:dyDescent="0.25">
      <c r="A45" s="220" t="s">
        <v>324</v>
      </c>
      <c r="B45" s="247" t="s">
        <v>330</v>
      </c>
      <c r="C45" s="242" t="s">
        <v>347</v>
      </c>
      <c r="D45" s="234"/>
      <c r="E45" s="234"/>
      <c r="F45" s="234"/>
      <c r="G45" s="234"/>
      <c r="H45" s="234"/>
      <c r="I45" s="234"/>
      <c r="J45" s="234"/>
      <c r="K45" s="234"/>
      <c r="L45" s="234"/>
      <c r="M45" s="234"/>
      <c r="N45" s="234"/>
      <c r="O45" s="234"/>
      <c r="P45" s="234"/>
      <c r="Q45" s="234"/>
      <c r="R45" s="234"/>
      <c r="S45" s="234"/>
      <c r="T45" s="234"/>
      <c r="U45" s="234"/>
      <c r="V45" s="234"/>
    </row>
    <row r="46" spans="1:22" ht="95.25" customHeight="1" x14ac:dyDescent="0.25">
      <c r="A46" s="220" t="s">
        <v>296</v>
      </c>
      <c r="B46" s="247" t="s">
        <v>331</v>
      </c>
      <c r="C46" s="242" t="s">
        <v>346</v>
      </c>
      <c r="D46" s="234"/>
      <c r="E46" s="234"/>
      <c r="F46" s="234"/>
      <c r="G46" s="234"/>
      <c r="H46" s="234"/>
      <c r="I46" s="234"/>
      <c r="J46" s="234"/>
      <c r="K46" s="234"/>
      <c r="L46" s="234"/>
      <c r="M46" s="234"/>
      <c r="N46" s="234"/>
      <c r="O46" s="234"/>
      <c r="P46" s="234"/>
      <c r="Q46" s="234"/>
      <c r="R46" s="234"/>
      <c r="S46" s="234"/>
      <c r="T46" s="234"/>
      <c r="U46" s="234"/>
      <c r="V46" s="234"/>
    </row>
    <row r="47" spans="1:22" ht="11.25" customHeight="1" x14ac:dyDescent="0.25">
      <c r="A47" s="322"/>
      <c r="B47" s="323"/>
      <c r="C47" s="324"/>
      <c r="D47" s="234"/>
      <c r="E47" s="234"/>
      <c r="F47" s="234"/>
      <c r="G47" s="234"/>
      <c r="H47" s="234"/>
      <c r="I47" s="234"/>
      <c r="J47" s="234"/>
      <c r="K47" s="234"/>
      <c r="L47" s="234"/>
      <c r="M47" s="234"/>
      <c r="N47" s="234"/>
      <c r="O47" s="234"/>
      <c r="P47" s="234"/>
      <c r="Q47" s="234"/>
      <c r="R47" s="234"/>
      <c r="S47" s="234"/>
      <c r="T47" s="234"/>
      <c r="U47" s="234"/>
      <c r="V47" s="234"/>
    </row>
    <row r="48" spans="1:22" ht="49.5" customHeight="1" x14ac:dyDescent="0.25">
      <c r="A48" s="220" t="s">
        <v>325</v>
      </c>
      <c r="B48" s="247" t="s">
        <v>339</v>
      </c>
      <c r="C48" s="251">
        <f>'6.2. Паспорт фин осв ввод '!AF24</f>
        <v>0</v>
      </c>
      <c r="D48" s="234"/>
      <c r="E48" s="234"/>
      <c r="F48" s="234"/>
      <c r="G48" s="234"/>
      <c r="H48" s="234"/>
      <c r="I48" s="234"/>
      <c r="J48" s="234"/>
      <c r="K48" s="234"/>
      <c r="L48" s="234"/>
      <c r="M48" s="234"/>
      <c r="N48" s="234"/>
      <c r="O48" s="234"/>
      <c r="P48" s="234"/>
      <c r="Q48" s="234"/>
      <c r="R48" s="234"/>
      <c r="S48" s="234"/>
      <c r="T48" s="234"/>
      <c r="U48" s="234"/>
      <c r="V48" s="234"/>
    </row>
    <row r="49" spans="1:22" ht="47.25" customHeight="1" x14ac:dyDescent="0.25">
      <c r="A49" s="220" t="s">
        <v>297</v>
      </c>
      <c r="B49" s="247" t="s">
        <v>340</v>
      </c>
      <c r="C49" s="251">
        <f>'6.2. Паспорт фин осв ввод '!AF30</f>
        <v>0</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321"/>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3"/>
  <sheetViews>
    <sheetView zoomScale="55" zoomScaleNormal="55" zoomScaleSheetLayoutView="70" workbookViewId="0">
      <selection activeCell="A4" sqref="A4:XFD4"/>
    </sheetView>
  </sheetViews>
  <sheetFormatPr defaultColWidth="9.140625"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8" width="20.5703125" style="111" customWidth="1"/>
    <col min="9" max="9" width="20.5703125" style="102" customWidth="1"/>
    <col min="10" max="10" width="20.5703125" style="111" customWidth="1"/>
    <col min="11" max="11" width="16" style="102" customWidth="1"/>
    <col min="12" max="12" width="20.5703125" style="102" customWidth="1"/>
    <col min="13" max="13" width="21.28515625" style="111"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75" customFormat="1" ht="18.75" customHeight="1" x14ac:dyDescent="0.2">
      <c r="A1" s="84"/>
      <c r="H1" s="106"/>
      <c r="J1" s="106"/>
      <c r="M1" s="106"/>
      <c r="S1" s="85" t="s">
        <v>68</v>
      </c>
    </row>
    <row r="2" spans="1:28" s="75" customFormat="1" ht="18.75" customHeight="1" x14ac:dyDescent="0.3">
      <c r="A2" s="84"/>
      <c r="H2" s="106"/>
      <c r="J2" s="106"/>
      <c r="M2" s="106"/>
      <c r="S2" s="86" t="s">
        <v>9</v>
      </c>
    </row>
    <row r="3" spans="1:28" s="75" customFormat="1" ht="18.75" x14ac:dyDescent="0.3">
      <c r="H3" s="106"/>
      <c r="J3" s="106"/>
      <c r="M3" s="106"/>
      <c r="S3" s="86" t="s">
        <v>356</v>
      </c>
    </row>
    <row r="4" spans="1:28" s="75" customFormat="1" ht="18.75" x14ac:dyDescent="0.3">
      <c r="H4" s="106"/>
      <c r="J4" s="106"/>
      <c r="M4" s="106"/>
      <c r="S4" s="86"/>
    </row>
    <row r="5" spans="1:28" s="75" customFormat="1" ht="18.75" customHeigh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row>
    <row r="6" spans="1:28" s="75" customFormat="1" ht="15.75" x14ac:dyDescent="0.2">
      <c r="A6" s="87"/>
      <c r="H6" s="106"/>
      <c r="J6" s="106"/>
      <c r="M6" s="106"/>
    </row>
    <row r="7" spans="1:28" s="75" customFormat="1" ht="18.75" x14ac:dyDescent="0.2">
      <c r="A7" s="358" t="s">
        <v>8</v>
      </c>
      <c r="B7" s="358"/>
      <c r="C7" s="358"/>
      <c r="D7" s="358"/>
      <c r="E7" s="358"/>
      <c r="F7" s="358"/>
      <c r="G7" s="358"/>
      <c r="H7" s="358"/>
      <c r="I7" s="358"/>
      <c r="J7" s="358"/>
      <c r="K7" s="358"/>
      <c r="L7" s="358"/>
      <c r="M7" s="358"/>
      <c r="N7" s="358"/>
      <c r="O7" s="358"/>
      <c r="P7" s="358"/>
      <c r="Q7" s="358"/>
      <c r="R7" s="358"/>
      <c r="S7" s="358"/>
      <c r="T7" s="74"/>
      <c r="U7" s="74"/>
      <c r="V7" s="74"/>
      <c r="W7" s="74"/>
      <c r="X7" s="74"/>
      <c r="Y7" s="74"/>
      <c r="Z7" s="74"/>
      <c r="AA7" s="74"/>
      <c r="AB7" s="74"/>
    </row>
    <row r="8" spans="1:28" s="75" customFormat="1" ht="18.75" x14ac:dyDescent="0.2">
      <c r="A8" s="358"/>
      <c r="B8" s="358"/>
      <c r="C8" s="358"/>
      <c r="D8" s="358"/>
      <c r="E8" s="358"/>
      <c r="F8" s="358"/>
      <c r="G8" s="358"/>
      <c r="H8" s="358"/>
      <c r="I8" s="358"/>
      <c r="J8" s="358"/>
      <c r="K8" s="358"/>
      <c r="L8" s="358"/>
      <c r="M8" s="358"/>
      <c r="N8" s="358"/>
      <c r="O8" s="358"/>
      <c r="P8" s="358"/>
      <c r="Q8" s="358"/>
      <c r="R8" s="358"/>
      <c r="S8" s="358"/>
      <c r="T8" s="74"/>
      <c r="U8" s="74"/>
      <c r="V8" s="74"/>
      <c r="W8" s="74"/>
      <c r="X8" s="74"/>
      <c r="Y8" s="74"/>
      <c r="Z8" s="74"/>
      <c r="AA8" s="74"/>
      <c r="AB8" s="74"/>
    </row>
    <row r="9" spans="1:28" s="75"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74"/>
      <c r="U9" s="74"/>
      <c r="V9" s="74"/>
      <c r="W9" s="74"/>
      <c r="X9" s="74"/>
      <c r="Y9" s="74"/>
      <c r="Z9" s="74"/>
      <c r="AA9" s="74"/>
      <c r="AB9" s="74"/>
    </row>
    <row r="10" spans="1:28" s="75" customFormat="1" ht="18.75" x14ac:dyDescent="0.2">
      <c r="A10" s="360" t="s">
        <v>7</v>
      </c>
      <c r="B10" s="360"/>
      <c r="C10" s="360"/>
      <c r="D10" s="360"/>
      <c r="E10" s="360"/>
      <c r="F10" s="360"/>
      <c r="G10" s="360"/>
      <c r="H10" s="360"/>
      <c r="I10" s="360"/>
      <c r="J10" s="360"/>
      <c r="K10" s="360"/>
      <c r="L10" s="360"/>
      <c r="M10" s="360"/>
      <c r="N10" s="360"/>
      <c r="O10" s="360"/>
      <c r="P10" s="360"/>
      <c r="Q10" s="360"/>
      <c r="R10" s="360"/>
      <c r="S10" s="360"/>
      <c r="T10" s="74"/>
      <c r="U10" s="74"/>
      <c r="V10" s="74"/>
      <c r="W10" s="74"/>
      <c r="X10" s="74"/>
      <c r="Y10" s="74"/>
      <c r="Z10" s="74"/>
      <c r="AA10" s="74"/>
      <c r="AB10" s="74"/>
    </row>
    <row r="11" spans="1:28" s="75" customFormat="1" ht="18.75" x14ac:dyDescent="0.2">
      <c r="A11" s="358"/>
      <c r="B11" s="358"/>
      <c r="C11" s="358"/>
      <c r="D11" s="358"/>
      <c r="E11" s="358"/>
      <c r="F11" s="358"/>
      <c r="G11" s="358"/>
      <c r="H11" s="358"/>
      <c r="I11" s="358"/>
      <c r="J11" s="358"/>
      <c r="K11" s="358"/>
      <c r="L11" s="358"/>
      <c r="M11" s="358"/>
      <c r="N11" s="358"/>
      <c r="O11" s="358"/>
      <c r="P11" s="358"/>
      <c r="Q11" s="358"/>
      <c r="R11" s="358"/>
      <c r="S11" s="358"/>
      <c r="T11" s="74"/>
      <c r="U11" s="74"/>
      <c r="V11" s="74"/>
      <c r="W11" s="74"/>
      <c r="X11" s="74"/>
      <c r="Y11" s="74"/>
      <c r="Z11" s="74"/>
      <c r="AA11" s="74"/>
      <c r="AB11" s="74"/>
    </row>
    <row r="12" spans="1:28" s="75" customFormat="1" ht="18.75" x14ac:dyDescent="0.2">
      <c r="A12" s="361" t="str">
        <f>'1. паспорт местоположение'!A12:C12</f>
        <v>L_TP1200.PR.0034</v>
      </c>
      <c r="B12" s="361"/>
      <c r="C12" s="361"/>
      <c r="D12" s="361"/>
      <c r="E12" s="361"/>
      <c r="F12" s="361"/>
      <c r="G12" s="361"/>
      <c r="H12" s="361"/>
      <c r="I12" s="361"/>
      <c r="J12" s="361"/>
      <c r="K12" s="361"/>
      <c r="L12" s="361"/>
      <c r="M12" s="361"/>
      <c r="N12" s="361"/>
      <c r="O12" s="361"/>
      <c r="P12" s="361"/>
      <c r="Q12" s="361"/>
      <c r="R12" s="361"/>
      <c r="S12" s="361"/>
      <c r="T12" s="74"/>
      <c r="U12" s="74"/>
      <c r="V12" s="74"/>
      <c r="W12" s="74"/>
      <c r="X12" s="74"/>
      <c r="Y12" s="74"/>
      <c r="Z12" s="74"/>
      <c r="AA12" s="74"/>
      <c r="AB12" s="74"/>
    </row>
    <row r="13" spans="1:28" s="75" customFormat="1" ht="18.75" x14ac:dyDescent="0.2">
      <c r="A13" s="360" t="s">
        <v>6</v>
      </c>
      <c r="B13" s="360"/>
      <c r="C13" s="360"/>
      <c r="D13" s="360"/>
      <c r="E13" s="360"/>
      <c r="F13" s="360"/>
      <c r="G13" s="360"/>
      <c r="H13" s="360"/>
      <c r="I13" s="360"/>
      <c r="J13" s="360"/>
      <c r="K13" s="360"/>
      <c r="L13" s="360"/>
      <c r="M13" s="360"/>
      <c r="N13" s="360"/>
      <c r="O13" s="360"/>
      <c r="P13" s="360"/>
      <c r="Q13" s="360"/>
      <c r="R13" s="360"/>
      <c r="S13" s="360"/>
      <c r="T13" s="74"/>
      <c r="U13" s="74"/>
      <c r="V13" s="74"/>
      <c r="W13" s="74"/>
      <c r="X13" s="74"/>
      <c r="Y13" s="74"/>
      <c r="Z13" s="74"/>
      <c r="AA13" s="74"/>
      <c r="AB13" s="74"/>
    </row>
    <row r="14" spans="1:28" s="90" customFormat="1" ht="9.75" customHeight="1" x14ac:dyDescent="0.2">
      <c r="A14" s="362"/>
      <c r="B14" s="362"/>
      <c r="C14" s="362"/>
      <c r="D14" s="362"/>
      <c r="E14" s="362"/>
      <c r="F14" s="362"/>
      <c r="G14" s="362"/>
      <c r="H14" s="362"/>
      <c r="I14" s="362"/>
      <c r="J14" s="362"/>
      <c r="K14" s="362"/>
      <c r="L14" s="362"/>
      <c r="M14" s="362"/>
      <c r="N14" s="362"/>
      <c r="O14" s="362"/>
      <c r="P14" s="362"/>
      <c r="Q14" s="362"/>
      <c r="R14" s="362"/>
      <c r="S14" s="362"/>
      <c r="T14" s="163"/>
      <c r="U14" s="163"/>
      <c r="V14" s="163"/>
      <c r="W14" s="163"/>
      <c r="X14" s="163"/>
      <c r="Y14" s="163"/>
      <c r="Z14" s="163"/>
      <c r="AA14" s="163"/>
      <c r="AB14" s="163"/>
    </row>
    <row r="15" spans="1:28" s="91" customFormat="1" ht="18" customHeight="1" x14ac:dyDescent="0.2">
      <c r="A15" s="361"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61"/>
      <c r="C15" s="361"/>
      <c r="D15" s="361"/>
      <c r="E15" s="361"/>
      <c r="F15" s="361"/>
      <c r="G15" s="361"/>
      <c r="H15" s="361"/>
      <c r="I15" s="361"/>
      <c r="J15" s="361"/>
      <c r="K15" s="361"/>
      <c r="L15" s="361"/>
      <c r="M15" s="361"/>
      <c r="N15" s="361"/>
      <c r="O15" s="361"/>
      <c r="P15" s="361"/>
      <c r="Q15" s="361"/>
      <c r="R15" s="361"/>
      <c r="S15" s="361"/>
      <c r="T15" s="73"/>
      <c r="U15" s="73"/>
      <c r="V15" s="73"/>
      <c r="W15" s="73"/>
      <c r="X15" s="73"/>
      <c r="Y15" s="73"/>
      <c r="Z15" s="73"/>
      <c r="AA15" s="73"/>
      <c r="AB15" s="73"/>
    </row>
    <row r="16" spans="1:28" s="91" customFormat="1" ht="15" customHeight="1" x14ac:dyDescent="0.2">
      <c r="A16" s="360" t="s">
        <v>5</v>
      </c>
      <c r="B16" s="360"/>
      <c r="C16" s="360"/>
      <c r="D16" s="360"/>
      <c r="E16" s="360"/>
      <c r="F16" s="360"/>
      <c r="G16" s="360"/>
      <c r="H16" s="360"/>
      <c r="I16" s="360"/>
      <c r="J16" s="360"/>
      <c r="K16" s="360"/>
      <c r="L16" s="360"/>
      <c r="M16" s="360"/>
      <c r="N16" s="360"/>
      <c r="O16" s="360"/>
      <c r="P16" s="360"/>
      <c r="Q16" s="360"/>
      <c r="R16" s="360"/>
      <c r="S16" s="360"/>
      <c r="T16" s="88"/>
      <c r="U16" s="88"/>
      <c r="V16" s="88"/>
      <c r="W16" s="88"/>
      <c r="X16" s="88"/>
      <c r="Y16" s="88"/>
      <c r="Z16" s="88"/>
      <c r="AA16" s="88"/>
      <c r="AB16" s="88"/>
    </row>
    <row r="17" spans="1:28" s="91"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164"/>
      <c r="U17" s="164"/>
      <c r="V17" s="164"/>
      <c r="W17" s="164"/>
      <c r="X17" s="164"/>
      <c r="Y17" s="164"/>
    </row>
    <row r="18" spans="1:28" s="91" customFormat="1" ht="45.75" customHeight="1" x14ac:dyDescent="0.2">
      <c r="A18" s="353" t="s">
        <v>304</v>
      </c>
      <c r="B18" s="353"/>
      <c r="C18" s="353"/>
      <c r="D18" s="353"/>
      <c r="E18" s="353"/>
      <c r="F18" s="353"/>
      <c r="G18" s="353"/>
      <c r="H18" s="353"/>
      <c r="I18" s="353"/>
      <c r="J18" s="353"/>
      <c r="K18" s="353"/>
      <c r="L18" s="353"/>
      <c r="M18" s="353"/>
      <c r="N18" s="353"/>
      <c r="O18" s="353"/>
      <c r="P18" s="353"/>
      <c r="Q18" s="353"/>
      <c r="R18" s="353"/>
      <c r="S18" s="353"/>
      <c r="T18" s="93"/>
      <c r="U18" s="93"/>
      <c r="V18" s="93"/>
      <c r="W18" s="93"/>
      <c r="X18" s="93"/>
      <c r="Y18" s="93"/>
      <c r="Z18" s="93"/>
      <c r="AA18" s="93"/>
      <c r="AB18" s="93"/>
    </row>
    <row r="19" spans="1:28" s="91" customFormat="1" ht="15" customHeight="1" x14ac:dyDescent="0.2">
      <c r="A19" s="354"/>
      <c r="B19" s="354"/>
      <c r="C19" s="354"/>
      <c r="D19" s="354"/>
      <c r="E19" s="354"/>
      <c r="F19" s="354"/>
      <c r="G19" s="354"/>
      <c r="H19" s="354"/>
      <c r="I19" s="354"/>
      <c r="J19" s="354"/>
      <c r="K19" s="354"/>
      <c r="L19" s="354"/>
      <c r="M19" s="354"/>
      <c r="N19" s="354"/>
      <c r="O19" s="354"/>
      <c r="P19" s="354"/>
      <c r="Q19" s="354"/>
      <c r="R19" s="354"/>
      <c r="S19" s="354"/>
      <c r="T19" s="164"/>
      <c r="U19" s="164"/>
      <c r="V19" s="164"/>
      <c r="W19" s="164"/>
      <c r="X19" s="164"/>
      <c r="Y19" s="164"/>
    </row>
    <row r="20" spans="1:28" s="91" customFormat="1" ht="30.75" customHeight="1" x14ac:dyDescent="0.2">
      <c r="A20" s="349" t="s">
        <v>4</v>
      </c>
      <c r="B20" s="349" t="s">
        <v>99</v>
      </c>
      <c r="C20" s="355" t="s">
        <v>203</v>
      </c>
      <c r="D20" s="349" t="s">
        <v>202</v>
      </c>
      <c r="E20" s="349" t="s">
        <v>98</v>
      </c>
      <c r="F20" s="349" t="s">
        <v>97</v>
      </c>
      <c r="G20" s="349" t="s">
        <v>198</v>
      </c>
      <c r="H20" s="350" t="s">
        <v>96</v>
      </c>
      <c r="I20" s="349" t="s">
        <v>95</v>
      </c>
      <c r="J20" s="350" t="s">
        <v>94</v>
      </c>
      <c r="K20" s="349" t="s">
        <v>93</v>
      </c>
      <c r="L20" s="349" t="s">
        <v>92</v>
      </c>
      <c r="M20" s="350" t="s">
        <v>91</v>
      </c>
      <c r="N20" s="349" t="s">
        <v>90</v>
      </c>
      <c r="O20" s="349" t="s">
        <v>89</v>
      </c>
      <c r="P20" s="349" t="s">
        <v>88</v>
      </c>
      <c r="Q20" s="349" t="s">
        <v>201</v>
      </c>
      <c r="R20" s="349"/>
      <c r="S20" s="351" t="s">
        <v>298</v>
      </c>
      <c r="T20" s="164"/>
      <c r="U20" s="164"/>
      <c r="V20" s="164"/>
      <c r="W20" s="164"/>
      <c r="X20" s="164"/>
      <c r="Y20" s="164"/>
    </row>
    <row r="21" spans="1:28" s="91" customFormat="1" ht="157.5" x14ac:dyDescent="0.2">
      <c r="A21" s="349"/>
      <c r="B21" s="349"/>
      <c r="C21" s="356"/>
      <c r="D21" s="349"/>
      <c r="E21" s="349"/>
      <c r="F21" s="349"/>
      <c r="G21" s="349"/>
      <c r="H21" s="350"/>
      <c r="I21" s="349"/>
      <c r="J21" s="350"/>
      <c r="K21" s="349"/>
      <c r="L21" s="349"/>
      <c r="M21" s="350"/>
      <c r="N21" s="349"/>
      <c r="O21" s="349"/>
      <c r="P21" s="349"/>
      <c r="Q21" s="161" t="s">
        <v>199</v>
      </c>
      <c r="R21" s="107" t="s">
        <v>200</v>
      </c>
      <c r="S21" s="351"/>
      <c r="T21" s="163"/>
      <c r="U21" s="163"/>
      <c r="V21" s="163"/>
      <c r="W21" s="163"/>
      <c r="X21" s="163"/>
      <c r="Y21" s="163"/>
      <c r="Z21" s="98"/>
      <c r="AA21" s="98"/>
      <c r="AB21" s="98"/>
    </row>
    <row r="22" spans="1:28" s="91" customFormat="1" ht="18.75" x14ac:dyDescent="0.2">
      <c r="A22" s="161">
        <v>1</v>
      </c>
      <c r="B22" s="108">
        <v>2</v>
      </c>
      <c r="C22" s="161">
        <v>3</v>
      </c>
      <c r="D22" s="108">
        <v>4</v>
      </c>
      <c r="E22" s="161">
        <v>5</v>
      </c>
      <c r="F22" s="108">
        <v>6</v>
      </c>
      <c r="G22" s="161">
        <v>7</v>
      </c>
      <c r="H22" s="109">
        <v>8</v>
      </c>
      <c r="I22" s="161">
        <v>9</v>
      </c>
      <c r="J22" s="109">
        <v>10</v>
      </c>
      <c r="K22" s="161">
        <v>11</v>
      </c>
      <c r="L22" s="108">
        <v>12</v>
      </c>
      <c r="M22" s="162">
        <v>13</v>
      </c>
      <c r="N22" s="108">
        <v>14</v>
      </c>
      <c r="O22" s="161">
        <v>15</v>
      </c>
      <c r="P22" s="108">
        <v>16</v>
      </c>
      <c r="Q22" s="161">
        <v>17</v>
      </c>
      <c r="R22" s="108">
        <v>18</v>
      </c>
      <c r="S22" s="161">
        <v>19</v>
      </c>
      <c r="T22" s="163"/>
      <c r="U22" s="163"/>
      <c r="V22" s="163"/>
      <c r="W22" s="163"/>
      <c r="X22" s="163"/>
      <c r="Y22" s="163"/>
      <c r="Z22" s="98"/>
      <c r="AA22" s="98"/>
      <c r="AB22" s="98"/>
    </row>
    <row r="23" spans="1:28" s="215" customFormat="1" ht="35.25" customHeight="1" x14ac:dyDescent="0.2">
      <c r="A23" s="334">
        <v>1</v>
      </c>
      <c r="B23" s="346" t="s">
        <v>546</v>
      </c>
      <c r="C23" s="346" t="s">
        <v>348</v>
      </c>
      <c r="D23" s="346" t="s">
        <v>547</v>
      </c>
      <c r="E23" s="334" t="s">
        <v>548</v>
      </c>
      <c r="F23" s="334" t="s">
        <v>549</v>
      </c>
      <c r="G23" s="210" t="s">
        <v>550</v>
      </c>
      <c r="H23" s="212">
        <v>41.3</v>
      </c>
      <c r="I23" s="212">
        <v>0</v>
      </c>
      <c r="J23" s="212">
        <v>41.3</v>
      </c>
      <c r="K23" s="212" t="s">
        <v>551</v>
      </c>
      <c r="L23" s="334">
        <v>1</v>
      </c>
      <c r="M23" s="212">
        <v>80</v>
      </c>
      <c r="N23" s="212">
        <v>2</v>
      </c>
      <c r="O23" s="213" t="s">
        <v>348</v>
      </c>
      <c r="P23" s="213" t="s">
        <v>348</v>
      </c>
      <c r="Q23" s="337" t="s">
        <v>552</v>
      </c>
      <c r="R23" s="340" t="s">
        <v>553</v>
      </c>
      <c r="S23" s="343">
        <v>1499.8728768000001</v>
      </c>
      <c r="T23" s="211"/>
      <c r="U23" s="211"/>
      <c r="V23" s="211"/>
      <c r="W23" s="211"/>
      <c r="X23" s="211"/>
      <c r="Y23" s="211"/>
      <c r="Z23" s="214"/>
      <c r="AA23" s="214"/>
      <c r="AB23" s="214"/>
    </row>
    <row r="24" spans="1:28" s="215" customFormat="1" ht="35.25" customHeight="1" x14ac:dyDescent="0.2">
      <c r="A24" s="335"/>
      <c r="B24" s="347"/>
      <c r="C24" s="347"/>
      <c r="D24" s="347"/>
      <c r="E24" s="335"/>
      <c r="F24" s="335"/>
      <c r="G24" s="165" t="s">
        <v>554</v>
      </c>
      <c r="H24" s="165">
        <v>3</v>
      </c>
      <c r="I24" s="165">
        <v>0</v>
      </c>
      <c r="J24" s="165">
        <v>3</v>
      </c>
      <c r="K24" s="165">
        <v>35</v>
      </c>
      <c r="L24" s="335"/>
      <c r="M24" s="334">
        <v>80</v>
      </c>
      <c r="N24" s="334">
        <v>2</v>
      </c>
      <c r="O24" s="346" t="s">
        <v>348</v>
      </c>
      <c r="P24" s="346" t="s">
        <v>348</v>
      </c>
      <c r="Q24" s="338"/>
      <c r="R24" s="341"/>
      <c r="S24" s="344"/>
      <c r="T24" s="211"/>
      <c r="U24" s="211"/>
      <c r="V24" s="211"/>
      <c r="W24" s="211"/>
      <c r="X24" s="211"/>
      <c r="Y24" s="211"/>
      <c r="Z24" s="214"/>
      <c r="AA24" s="214"/>
      <c r="AB24" s="214"/>
    </row>
    <row r="25" spans="1:28" s="215" customFormat="1" ht="35.25" customHeight="1" x14ac:dyDescent="0.2">
      <c r="A25" s="335"/>
      <c r="B25" s="347"/>
      <c r="C25" s="347"/>
      <c r="D25" s="347"/>
      <c r="E25" s="335"/>
      <c r="F25" s="335"/>
      <c r="G25" s="165" t="s">
        <v>555</v>
      </c>
      <c r="H25" s="165">
        <v>3</v>
      </c>
      <c r="I25" s="165">
        <v>0</v>
      </c>
      <c r="J25" s="165">
        <v>3</v>
      </c>
      <c r="K25" s="165">
        <v>35</v>
      </c>
      <c r="L25" s="335"/>
      <c r="M25" s="335"/>
      <c r="N25" s="335"/>
      <c r="O25" s="347"/>
      <c r="P25" s="347"/>
      <c r="Q25" s="338"/>
      <c r="R25" s="341"/>
      <c r="S25" s="344"/>
      <c r="T25" s="211"/>
      <c r="U25" s="211"/>
      <c r="V25" s="211"/>
      <c r="W25" s="211"/>
      <c r="X25" s="211"/>
      <c r="Y25" s="211"/>
      <c r="Z25" s="214"/>
      <c r="AA25" s="214"/>
      <c r="AB25" s="214"/>
    </row>
    <row r="26" spans="1:28" s="215" customFormat="1" ht="35.25" customHeight="1" x14ac:dyDescent="0.2">
      <c r="A26" s="335"/>
      <c r="B26" s="347"/>
      <c r="C26" s="347"/>
      <c r="D26" s="347"/>
      <c r="E26" s="335"/>
      <c r="F26" s="335"/>
      <c r="G26" s="165" t="s">
        <v>556</v>
      </c>
      <c r="H26" s="165">
        <v>3</v>
      </c>
      <c r="I26" s="165">
        <v>0</v>
      </c>
      <c r="J26" s="165">
        <v>3</v>
      </c>
      <c r="K26" s="165">
        <v>35</v>
      </c>
      <c r="L26" s="335"/>
      <c r="M26" s="335"/>
      <c r="N26" s="335"/>
      <c r="O26" s="347"/>
      <c r="P26" s="347"/>
      <c r="Q26" s="338"/>
      <c r="R26" s="341"/>
      <c r="S26" s="344"/>
      <c r="T26" s="211"/>
      <c r="U26" s="211"/>
      <c r="V26" s="211"/>
      <c r="W26" s="211"/>
      <c r="X26" s="211"/>
      <c r="Y26" s="211"/>
      <c r="Z26" s="214"/>
      <c r="AA26" s="214"/>
      <c r="AB26" s="214"/>
    </row>
    <row r="27" spans="1:28" s="215" customFormat="1" ht="35.25" customHeight="1" x14ac:dyDescent="0.2">
      <c r="A27" s="335"/>
      <c r="B27" s="347"/>
      <c r="C27" s="347"/>
      <c r="D27" s="347"/>
      <c r="E27" s="335"/>
      <c r="F27" s="335"/>
      <c r="G27" s="165" t="s">
        <v>557</v>
      </c>
      <c r="H27" s="165">
        <v>3</v>
      </c>
      <c r="I27" s="165">
        <v>0</v>
      </c>
      <c r="J27" s="165">
        <v>3</v>
      </c>
      <c r="K27" s="165">
        <v>35</v>
      </c>
      <c r="L27" s="335"/>
      <c r="M27" s="335"/>
      <c r="N27" s="335"/>
      <c r="O27" s="347"/>
      <c r="P27" s="347"/>
      <c r="Q27" s="338"/>
      <c r="R27" s="341"/>
      <c r="S27" s="344"/>
      <c r="T27" s="211"/>
      <c r="U27" s="211"/>
      <c r="V27" s="211"/>
      <c r="W27" s="211"/>
      <c r="X27" s="211"/>
      <c r="Y27" s="211"/>
      <c r="Z27" s="214"/>
      <c r="AA27" s="214"/>
      <c r="AB27" s="214"/>
    </row>
    <row r="28" spans="1:28" s="215" customFormat="1" ht="35.25" customHeight="1" x14ac:dyDescent="0.2">
      <c r="A28" s="335"/>
      <c r="B28" s="347"/>
      <c r="C28" s="347"/>
      <c r="D28" s="347"/>
      <c r="E28" s="335"/>
      <c r="F28" s="335"/>
      <c r="G28" s="165" t="s">
        <v>558</v>
      </c>
      <c r="H28" s="165">
        <v>3</v>
      </c>
      <c r="I28" s="165">
        <v>0</v>
      </c>
      <c r="J28" s="165">
        <v>3</v>
      </c>
      <c r="K28" s="165">
        <v>35</v>
      </c>
      <c r="L28" s="335"/>
      <c r="M28" s="335"/>
      <c r="N28" s="335"/>
      <c r="O28" s="347"/>
      <c r="P28" s="347"/>
      <c r="Q28" s="338"/>
      <c r="R28" s="341"/>
      <c r="S28" s="344"/>
      <c r="T28" s="211"/>
      <c r="U28" s="211"/>
      <c r="V28" s="211"/>
      <c r="W28" s="211"/>
      <c r="X28" s="211"/>
      <c r="Y28" s="211"/>
      <c r="Z28" s="214"/>
      <c r="AA28" s="214"/>
      <c r="AB28" s="214"/>
    </row>
    <row r="29" spans="1:28" s="215" customFormat="1" ht="35.25" customHeight="1" x14ac:dyDescent="0.2">
      <c r="A29" s="335"/>
      <c r="B29" s="347"/>
      <c r="C29" s="347"/>
      <c r="D29" s="347"/>
      <c r="E29" s="335"/>
      <c r="F29" s="335"/>
      <c r="G29" s="165" t="s">
        <v>559</v>
      </c>
      <c r="H29" s="165">
        <v>2.9</v>
      </c>
      <c r="I29" s="165">
        <v>0</v>
      </c>
      <c r="J29" s="165">
        <v>2.9</v>
      </c>
      <c r="K29" s="165">
        <v>35</v>
      </c>
      <c r="L29" s="335"/>
      <c r="M29" s="335"/>
      <c r="N29" s="335"/>
      <c r="O29" s="347"/>
      <c r="P29" s="347"/>
      <c r="Q29" s="338"/>
      <c r="R29" s="341"/>
      <c r="S29" s="344"/>
      <c r="T29" s="211"/>
      <c r="U29" s="211"/>
      <c r="V29" s="211"/>
      <c r="W29" s="211"/>
      <c r="X29" s="211"/>
      <c r="Y29" s="211"/>
      <c r="Z29" s="214"/>
      <c r="AA29" s="214"/>
      <c r="AB29" s="214"/>
    </row>
    <row r="30" spans="1:28" s="215" customFormat="1" ht="35.25" customHeight="1" x14ac:dyDescent="0.2">
      <c r="A30" s="335"/>
      <c r="B30" s="347"/>
      <c r="C30" s="347"/>
      <c r="D30" s="347"/>
      <c r="E30" s="335"/>
      <c r="F30" s="335"/>
      <c r="G30" s="165" t="s">
        <v>560</v>
      </c>
      <c r="H30" s="165">
        <v>2.9</v>
      </c>
      <c r="I30" s="165">
        <v>0</v>
      </c>
      <c r="J30" s="165">
        <v>2.9</v>
      </c>
      <c r="K30" s="165">
        <v>35</v>
      </c>
      <c r="L30" s="335"/>
      <c r="M30" s="335"/>
      <c r="N30" s="335"/>
      <c r="O30" s="347"/>
      <c r="P30" s="347"/>
      <c r="Q30" s="338"/>
      <c r="R30" s="341"/>
      <c r="S30" s="344"/>
      <c r="T30" s="211"/>
      <c r="U30" s="211"/>
      <c r="V30" s="211"/>
      <c r="W30" s="211"/>
      <c r="X30" s="211"/>
      <c r="Y30" s="211"/>
      <c r="Z30" s="214"/>
      <c r="AA30" s="214"/>
      <c r="AB30" s="214"/>
    </row>
    <row r="31" spans="1:28" s="215" customFormat="1" ht="35.25" customHeight="1" x14ac:dyDescent="0.2">
      <c r="A31" s="335"/>
      <c r="B31" s="347"/>
      <c r="C31" s="347"/>
      <c r="D31" s="347"/>
      <c r="E31" s="335"/>
      <c r="F31" s="335"/>
      <c r="G31" s="165" t="s">
        <v>561</v>
      </c>
      <c r="H31" s="165">
        <v>2.9</v>
      </c>
      <c r="I31" s="165">
        <v>0</v>
      </c>
      <c r="J31" s="165">
        <v>2.9</v>
      </c>
      <c r="K31" s="165">
        <v>35</v>
      </c>
      <c r="L31" s="335"/>
      <c r="M31" s="335"/>
      <c r="N31" s="335"/>
      <c r="O31" s="347"/>
      <c r="P31" s="347"/>
      <c r="Q31" s="338"/>
      <c r="R31" s="341"/>
      <c r="S31" s="344"/>
      <c r="T31" s="211"/>
      <c r="U31" s="211"/>
      <c r="V31" s="211"/>
      <c r="W31" s="211"/>
      <c r="X31" s="211"/>
      <c r="Y31" s="211"/>
      <c r="Z31" s="214"/>
      <c r="AA31" s="214"/>
      <c r="AB31" s="214"/>
    </row>
    <row r="32" spans="1:28" s="215" customFormat="1" ht="35.25" customHeight="1" x14ac:dyDescent="0.2">
      <c r="A32" s="335"/>
      <c r="B32" s="347"/>
      <c r="C32" s="347"/>
      <c r="D32" s="347"/>
      <c r="E32" s="335"/>
      <c r="F32" s="335"/>
      <c r="G32" s="165" t="s">
        <v>562</v>
      </c>
      <c r="H32" s="165">
        <v>2.9</v>
      </c>
      <c r="I32" s="165">
        <v>0</v>
      </c>
      <c r="J32" s="165">
        <v>2.9</v>
      </c>
      <c r="K32" s="165">
        <v>35</v>
      </c>
      <c r="L32" s="335"/>
      <c r="M32" s="335"/>
      <c r="N32" s="335"/>
      <c r="O32" s="347"/>
      <c r="P32" s="347"/>
      <c r="Q32" s="338"/>
      <c r="R32" s="341"/>
      <c r="S32" s="344"/>
      <c r="T32" s="211"/>
      <c r="U32" s="211"/>
      <c r="V32" s="211"/>
      <c r="W32" s="211"/>
      <c r="X32" s="211"/>
      <c r="Y32" s="211"/>
      <c r="Z32" s="214"/>
      <c r="AA32" s="214"/>
      <c r="AB32" s="214"/>
    </row>
    <row r="33" spans="1:28" s="215" customFormat="1" ht="35.25" customHeight="1" x14ac:dyDescent="0.2">
      <c r="A33" s="335"/>
      <c r="B33" s="347"/>
      <c r="C33" s="347"/>
      <c r="D33" s="347"/>
      <c r="E33" s="335"/>
      <c r="F33" s="335"/>
      <c r="G33" s="165" t="s">
        <v>563</v>
      </c>
      <c r="H33" s="165">
        <v>2.9</v>
      </c>
      <c r="I33" s="165">
        <v>0</v>
      </c>
      <c r="J33" s="165">
        <v>2.9</v>
      </c>
      <c r="K33" s="165">
        <v>35</v>
      </c>
      <c r="L33" s="335"/>
      <c r="M33" s="335"/>
      <c r="N33" s="335"/>
      <c r="O33" s="347"/>
      <c r="P33" s="347"/>
      <c r="Q33" s="338"/>
      <c r="R33" s="341"/>
      <c r="S33" s="344"/>
      <c r="T33" s="211"/>
      <c r="U33" s="211"/>
      <c r="V33" s="211"/>
      <c r="W33" s="211"/>
      <c r="X33" s="211"/>
      <c r="Y33" s="211"/>
      <c r="Z33" s="214"/>
      <c r="AA33" s="214"/>
      <c r="AB33" s="214"/>
    </row>
    <row r="34" spans="1:28" s="1" customFormat="1" ht="35.25" customHeight="1" x14ac:dyDescent="0.25">
      <c r="A34" s="335"/>
      <c r="B34" s="347"/>
      <c r="C34" s="347"/>
      <c r="D34" s="347"/>
      <c r="E34" s="335"/>
      <c r="F34" s="335"/>
      <c r="G34" s="165" t="s">
        <v>564</v>
      </c>
      <c r="H34" s="165">
        <v>2.8</v>
      </c>
      <c r="I34" s="165">
        <v>0</v>
      </c>
      <c r="J34" s="165">
        <v>2.8</v>
      </c>
      <c r="K34" s="165">
        <v>35</v>
      </c>
      <c r="L34" s="335"/>
      <c r="M34" s="335"/>
      <c r="N34" s="335"/>
      <c r="O34" s="347"/>
      <c r="P34" s="347"/>
      <c r="Q34" s="338"/>
      <c r="R34" s="341"/>
      <c r="S34" s="344"/>
      <c r="T34" s="19"/>
      <c r="U34" s="19"/>
      <c r="V34" s="19"/>
      <c r="W34" s="19"/>
      <c r="X34" s="19"/>
      <c r="Y34" s="19"/>
      <c r="Z34" s="19"/>
      <c r="AA34" s="19"/>
      <c r="AB34" s="19"/>
    </row>
    <row r="35" spans="1:28" s="1" customFormat="1" ht="35.25" customHeight="1" x14ac:dyDescent="0.25">
      <c r="A35" s="335"/>
      <c r="B35" s="347"/>
      <c r="C35" s="347"/>
      <c r="D35" s="347"/>
      <c r="E35" s="335"/>
      <c r="F35" s="335"/>
      <c r="G35" s="165" t="s">
        <v>565</v>
      </c>
      <c r="H35" s="165">
        <v>2.8</v>
      </c>
      <c r="I35" s="165">
        <v>0</v>
      </c>
      <c r="J35" s="165">
        <v>2.8</v>
      </c>
      <c r="K35" s="165">
        <v>35</v>
      </c>
      <c r="L35" s="335"/>
      <c r="M35" s="335"/>
      <c r="N35" s="335"/>
      <c r="O35" s="347"/>
      <c r="P35" s="347"/>
      <c r="Q35" s="338"/>
      <c r="R35" s="341"/>
      <c r="S35" s="344"/>
      <c r="T35" s="19"/>
      <c r="U35" s="19"/>
      <c r="V35" s="19"/>
      <c r="W35" s="19"/>
      <c r="X35" s="19"/>
      <c r="Y35" s="19"/>
      <c r="Z35" s="19"/>
      <c r="AA35" s="19"/>
      <c r="AB35" s="19"/>
    </row>
    <row r="36" spans="1:28" s="1" customFormat="1" ht="35.25" customHeight="1" x14ac:dyDescent="0.25">
      <c r="A36" s="335"/>
      <c r="B36" s="347"/>
      <c r="C36" s="347"/>
      <c r="D36" s="347"/>
      <c r="E36" s="335"/>
      <c r="F36" s="335"/>
      <c r="G36" s="165" t="s">
        <v>566</v>
      </c>
      <c r="H36" s="165">
        <v>1</v>
      </c>
      <c r="I36" s="165">
        <v>0</v>
      </c>
      <c r="J36" s="165">
        <v>1</v>
      </c>
      <c r="K36" s="165">
        <v>6</v>
      </c>
      <c r="L36" s="335"/>
      <c r="M36" s="335"/>
      <c r="N36" s="335"/>
      <c r="O36" s="347"/>
      <c r="P36" s="347"/>
      <c r="Q36" s="338"/>
      <c r="R36" s="341"/>
      <c r="S36" s="344"/>
      <c r="T36" s="19"/>
      <c r="U36" s="19"/>
      <c r="V36" s="19"/>
      <c r="W36" s="19"/>
      <c r="X36" s="19"/>
      <c r="Y36" s="19"/>
      <c r="Z36" s="19"/>
      <c r="AA36" s="19"/>
      <c r="AB36" s="19"/>
    </row>
    <row r="37" spans="1:28" s="1" customFormat="1" ht="35.25" customHeight="1" x14ac:dyDescent="0.25">
      <c r="A37" s="335"/>
      <c r="B37" s="347"/>
      <c r="C37" s="347"/>
      <c r="D37" s="347"/>
      <c r="E37" s="335"/>
      <c r="F37" s="335"/>
      <c r="G37" s="165" t="s">
        <v>567</v>
      </c>
      <c r="H37" s="165">
        <v>1</v>
      </c>
      <c r="I37" s="165">
        <v>0</v>
      </c>
      <c r="J37" s="165">
        <v>1</v>
      </c>
      <c r="K37" s="165">
        <v>6</v>
      </c>
      <c r="L37" s="335"/>
      <c r="M37" s="335"/>
      <c r="N37" s="335"/>
      <c r="O37" s="347"/>
      <c r="P37" s="347"/>
      <c r="Q37" s="338"/>
      <c r="R37" s="341"/>
      <c r="S37" s="344"/>
      <c r="T37" s="19"/>
      <c r="U37" s="19"/>
      <c r="V37" s="19"/>
      <c r="W37" s="19"/>
      <c r="X37" s="19"/>
      <c r="Y37" s="19"/>
      <c r="Z37" s="19"/>
      <c r="AA37" s="19"/>
      <c r="AB37" s="19"/>
    </row>
    <row r="38" spans="1:28" s="1" customFormat="1" ht="35.25" customHeight="1" x14ac:dyDescent="0.25">
      <c r="A38" s="335"/>
      <c r="B38" s="347"/>
      <c r="C38" s="347"/>
      <c r="D38" s="347"/>
      <c r="E38" s="335"/>
      <c r="F38" s="335"/>
      <c r="G38" s="165" t="s">
        <v>568</v>
      </c>
      <c r="H38" s="165">
        <v>1</v>
      </c>
      <c r="I38" s="165">
        <v>0</v>
      </c>
      <c r="J38" s="165">
        <v>1</v>
      </c>
      <c r="K38" s="165">
        <v>6</v>
      </c>
      <c r="L38" s="335"/>
      <c r="M38" s="335"/>
      <c r="N38" s="335"/>
      <c r="O38" s="347"/>
      <c r="P38" s="347"/>
      <c r="Q38" s="338"/>
      <c r="R38" s="341"/>
      <c r="S38" s="344"/>
      <c r="T38" s="19"/>
      <c r="U38" s="19"/>
      <c r="V38" s="19"/>
      <c r="W38" s="19"/>
      <c r="X38" s="19"/>
      <c r="Y38" s="19"/>
      <c r="Z38" s="19"/>
      <c r="AA38" s="19"/>
      <c r="AB38" s="19"/>
    </row>
    <row r="39" spans="1:28" s="1" customFormat="1" ht="35.25" customHeight="1" x14ac:dyDescent="0.25">
      <c r="A39" s="335"/>
      <c r="B39" s="347"/>
      <c r="C39" s="347"/>
      <c r="D39" s="347"/>
      <c r="E39" s="335"/>
      <c r="F39" s="335"/>
      <c r="G39" s="165" t="s">
        <v>569</v>
      </c>
      <c r="H39" s="165">
        <v>1</v>
      </c>
      <c r="I39" s="165">
        <v>0</v>
      </c>
      <c r="J39" s="165">
        <v>1</v>
      </c>
      <c r="K39" s="165">
        <v>6</v>
      </c>
      <c r="L39" s="335"/>
      <c r="M39" s="335"/>
      <c r="N39" s="335"/>
      <c r="O39" s="347"/>
      <c r="P39" s="347"/>
      <c r="Q39" s="338"/>
      <c r="R39" s="341"/>
      <c r="S39" s="344"/>
      <c r="T39" s="19"/>
      <c r="U39" s="19"/>
      <c r="V39" s="19"/>
      <c r="W39" s="19"/>
      <c r="X39" s="19"/>
      <c r="Y39" s="19"/>
      <c r="Z39" s="19"/>
      <c r="AA39" s="19"/>
      <c r="AB39" s="19"/>
    </row>
    <row r="40" spans="1:28" s="1" customFormat="1" ht="35.25" customHeight="1" x14ac:dyDescent="0.25">
      <c r="A40" s="335"/>
      <c r="B40" s="347"/>
      <c r="C40" s="347"/>
      <c r="D40" s="347"/>
      <c r="E40" s="335"/>
      <c r="F40" s="335"/>
      <c r="G40" s="165" t="s">
        <v>570</v>
      </c>
      <c r="H40" s="165">
        <v>1</v>
      </c>
      <c r="I40" s="165">
        <v>0</v>
      </c>
      <c r="J40" s="165">
        <v>1</v>
      </c>
      <c r="K40" s="165">
        <v>6</v>
      </c>
      <c r="L40" s="335"/>
      <c r="M40" s="335"/>
      <c r="N40" s="335"/>
      <c r="O40" s="347"/>
      <c r="P40" s="347"/>
      <c r="Q40" s="338"/>
      <c r="R40" s="341"/>
      <c r="S40" s="344"/>
      <c r="T40" s="19"/>
      <c r="U40" s="19"/>
      <c r="V40" s="19"/>
      <c r="W40" s="19"/>
      <c r="X40" s="19"/>
      <c r="Y40" s="19"/>
      <c r="Z40" s="19"/>
      <c r="AA40" s="19"/>
      <c r="AB40" s="19"/>
    </row>
    <row r="41" spans="1:28" s="1" customFormat="1" ht="35.25" customHeight="1" x14ac:dyDescent="0.25">
      <c r="A41" s="335"/>
      <c r="B41" s="347"/>
      <c r="C41" s="347"/>
      <c r="D41" s="347"/>
      <c r="E41" s="335"/>
      <c r="F41" s="335"/>
      <c r="G41" s="165" t="s">
        <v>571</v>
      </c>
      <c r="H41" s="165">
        <v>1</v>
      </c>
      <c r="I41" s="165">
        <v>0</v>
      </c>
      <c r="J41" s="165">
        <v>1</v>
      </c>
      <c r="K41" s="165">
        <v>6</v>
      </c>
      <c r="L41" s="335"/>
      <c r="M41" s="335"/>
      <c r="N41" s="335"/>
      <c r="O41" s="347"/>
      <c r="P41" s="347"/>
      <c r="Q41" s="338"/>
      <c r="R41" s="341"/>
      <c r="S41" s="344"/>
      <c r="T41" s="19"/>
      <c r="U41" s="19"/>
      <c r="V41" s="19"/>
      <c r="W41" s="19"/>
      <c r="X41" s="19"/>
      <c r="Y41" s="19"/>
      <c r="Z41" s="19"/>
      <c r="AA41" s="19"/>
      <c r="AB41" s="19"/>
    </row>
    <row r="42" spans="1:28" s="1" customFormat="1" ht="35.25" customHeight="1" x14ac:dyDescent="0.25">
      <c r="A42" s="335"/>
      <c r="B42" s="347"/>
      <c r="C42" s="347"/>
      <c r="D42" s="347"/>
      <c r="E42" s="335"/>
      <c r="F42" s="335"/>
      <c r="G42" s="165" t="s">
        <v>572</v>
      </c>
      <c r="H42" s="165">
        <v>0.1</v>
      </c>
      <c r="I42" s="165">
        <v>0</v>
      </c>
      <c r="J42" s="165">
        <v>0.1</v>
      </c>
      <c r="K42" s="165">
        <v>6</v>
      </c>
      <c r="L42" s="335"/>
      <c r="M42" s="335"/>
      <c r="N42" s="335"/>
      <c r="O42" s="347"/>
      <c r="P42" s="347"/>
      <c r="Q42" s="338"/>
      <c r="R42" s="341"/>
      <c r="S42" s="344"/>
      <c r="T42" s="19"/>
      <c r="U42" s="19"/>
      <c r="V42" s="19"/>
      <c r="W42" s="19"/>
      <c r="X42" s="19"/>
      <c r="Y42" s="19"/>
      <c r="Z42" s="19"/>
      <c r="AA42" s="19"/>
      <c r="AB42" s="19"/>
    </row>
    <row r="43" spans="1:28" s="1" customFormat="1" ht="35.25" customHeight="1" x14ac:dyDescent="0.25">
      <c r="A43" s="336"/>
      <c r="B43" s="348"/>
      <c r="C43" s="348"/>
      <c r="D43" s="348"/>
      <c r="E43" s="336"/>
      <c r="F43" s="336"/>
      <c r="G43" s="165" t="s">
        <v>573</v>
      </c>
      <c r="H43" s="165">
        <v>0.1</v>
      </c>
      <c r="I43" s="165">
        <v>0</v>
      </c>
      <c r="J43" s="165">
        <v>0.1</v>
      </c>
      <c r="K43" s="165">
        <v>6</v>
      </c>
      <c r="L43" s="336"/>
      <c r="M43" s="336"/>
      <c r="N43" s="336"/>
      <c r="O43" s="348"/>
      <c r="P43" s="348"/>
      <c r="Q43" s="339"/>
      <c r="R43" s="342"/>
      <c r="S43" s="345"/>
      <c r="T43" s="19"/>
      <c r="U43" s="19"/>
      <c r="V43" s="19"/>
      <c r="W43" s="19"/>
      <c r="X43" s="19"/>
      <c r="Y43" s="19"/>
      <c r="Z43" s="19"/>
      <c r="AA43" s="19"/>
      <c r="AB43" s="19"/>
    </row>
    <row r="44" spans="1:28" s="1" customFormat="1" ht="15.75" x14ac:dyDescent="0.25">
      <c r="A44" s="216"/>
      <c r="B44" s="210" t="s">
        <v>574</v>
      </c>
      <c r="C44" s="210"/>
      <c r="D44" s="210"/>
      <c r="E44" s="216" t="s">
        <v>348</v>
      </c>
      <c r="F44" s="216" t="s">
        <v>348</v>
      </c>
      <c r="G44" s="216" t="s">
        <v>348</v>
      </c>
      <c r="H44" s="216">
        <v>41.3</v>
      </c>
      <c r="I44" s="216">
        <v>0</v>
      </c>
      <c r="J44" s="216">
        <v>41.3</v>
      </c>
      <c r="K44" s="216"/>
      <c r="L44" s="216"/>
      <c r="M44" s="216">
        <v>80</v>
      </c>
      <c r="N44" s="216">
        <v>2</v>
      </c>
      <c r="O44" s="216"/>
      <c r="P44" s="216"/>
      <c r="Q44" s="217"/>
      <c r="R44" s="218"/>
      <c r="S44" s="218"/>
      <c r="T44" s="19"/>
      <c r="U44" s="19"/>
      <c r="V44" s="19"/>
      <c r="W44" s="19"/>
      <c r="X44" s="19"/>
      <c r="Y44" s="19"/>
      <c r="Z44" s="19"/>
      <c r="AA44" s="19"/>
      <c r="AB44" s="19"/>
    </row>
    <row r="45" spans="1:28" x14ac:dyDescent="0.25">
      <c r="A45" s="101"/>
      <c r="B45" s="101"/>
      <c r="C45" s="101"/>
      <c r="D45" s="101"/>
      <c r="E45" s="101"/>
      <c r="F45" s="101"/>
      <c r="G45" s="101"/>
      <c r="H45" s="110"/>
      <c r="I45" s="101"/>
      <c r="J45" s="110"/>
      <c r="K45" s="101"/>
      <c r="L45" s="101"/>
      <c r="M45" s="110"/>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10"/>
      <c r="I46" s="101"/>
      <c r="J46" s="110"/>
      <c r="K46" s="101"/>
      <c r="L46" s="101"/>
      <c r="M46" s="110"/>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10"/>
      <c r="I47" s="101"/>
      <c r="J47" s="110"/>
      <c r="K47" s="101"/>
      <c r="L47" s="101"/>
      <c r="M47" s="110"/>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10"/>
      <c r="I48" s="101"/>
      <c r="J48" s="110"/>
      <c r="K48" s="101"/>
      <c r="L48" s="101"/>
      <c r="M48" s="110"/>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10"/>
      <c r="I49" s="101"/>
      <c r="J49" s="110"/>
      <c r="K49" s="101"/>
      <c r="L49" s="101"/>
      <c r="M49" s="110"/>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10"/>
      <c r="I50" s="101"/>
      <c r="J50" s="110"/>
      <c r="K50" s="101"/>
      <c r="L50" s="101"/>
      <c r="M50" s="110"/>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10"/>
      <c r="I51" s="101"/>
      <c r="J51" s="110"/>
      <c r="K51" s="101"/>
      <c r="L51" s="101"/>
      <c r="M51" s="110"/>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10"/>
      <c r="I52" s="101"/>
      <c r="J52" s="110"/>
      <c r="K52" s="101"/>
      <c r="L52" s="101"/>
      <c r="M52" s="110"/>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10"/>
      <c r="I53" s="101"/>
      <c r="J53" s="110"/>
      <c r="K53" s="101"/>
      <c r="L53" s="101"/>
      <c r="M53" s="110"/>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10"/>
      <c r="I54" s="101"/>
      <c r="J54" s="110"/>
      <c r="K54" s="101"/>
      <c r="L54" s="101"/>
      <c r="M54" s="110"/>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10"/>
      <c r="I55" s="101"/>
      <c r="J55" s="110"/>
      <c r="K55" s="101"/>
      <c r="L55" s="101"/>
      <c r="M55" s="110"/>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10"/>
      <c r="I56" s="101"/>
      <c r="J56" s="110"/>
      <c r="K56" s="101"/>
      <c r="L56" s="101"/>
      <c r="M56" s="110"/>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10"/>
      <c r="I57" s="101"/>
      <c r="J57" s="110"/>
      <c r="K57" s="101"/>
      <c r="L57" s="101"/>
      <c r="M57" s="110"/>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10"/>
      <c r="I58" s="101"/>
      <c r="J58" s="110"/>
      <c r="K58" s="101"/>
      <c r="L58" s="101"/>
      <c r="M58" s="110"/>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10"/>
      <c r="I59" s="101"/>
      <c r="J59" s="110"/>
      <c r="K59" s="101"/>
      <c r="L59" s="101"/>
      <c r="M59" s="110"/>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10"/>
      <c r="I60" s="101"/>
      <c r="J60" s="110"/>
      <c r="K60" s="101"/>
      <c r="L60" s="101"/>
      <c r="M60" s="110"/>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10"/>
      <c r="I61" s="101"/>
      <c r="J61" s="110"/>
      <c r="K61" s="101"/>
      <c r="L61" s="101"/>
      <c r="M61" s="110"/>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10"/>
      <c r="I62" s="101"/>
      <c r="J62" s="110"/>
      <c r="K62" s="101"/>
      <c r="L62" s="101"/>
      <c r="M62" s="110"/>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10"/>
      <c r="I63" s="101"/>
      <c r="J63" s="110"/>
      <c r="K63" s="101"/>
      <c r="L63" s="101"/>
      <c r="M63" s="110"/>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10"/>
      <c r="I64" s="101"/>
      <c r="J64" s="110"/>
      <c r="K64" s="101"/>
      <c r="L64" s="101"/>
      <c r="M64" s="110"/>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10"/>
      <c r="I65" s="101"/>
      <c r="J65" s="110"/>
      <c r="K65" s="101"/>
      <c r="L65" s="101"/>
      <c r="M65" s="110"/>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10"/>
      <c r="I66" s="101"/>
      <c r="J66" s="110"/>
      <c r="K66" s="101"/>
      <c r="L66" s="101"/>
      <c r="M66" s="110"/>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10"/>
      <c r="I67" s="101"/>
      <c r="J67" s="110"/>
      <c r="K67" s="101"/>
      <c r="L67" s="101"/>
      <c r="M67" s="110"/>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10"/>
      <c r="I68" s="101"/>
      <c r="J68" s="110"/>
      <c r="K68" s="101"/>
      <c r="L68" s="101"/>
      <c r="M68" s="110"/>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10"/>
      <c r="I69" s="101"/>
      <c r="J69" s="110"/>
      <c r="K69" s="101"/>
      <c r="L69" s="101"/>
      <c r="M69" s="110"/>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10"/>
      <c r="I70" s="101"/>
      <c r="J70" s="110"/>
      <c r="K70" s="101"/>
      <c r="L70" s="101"/>
      <c r="M70" s="110"/>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10"/>
      <c r="I71" s="101"/>
      <c r="J71" s="110"/>
      <c r="K71" s="101"/>
      <c r="L71" s="101"/>
      <c r="M71" s="110"/>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10"/>
      <c r="I72" s="101"/>
      <c r="J72" s="110"/>
      <c r="K72" s="101"/>
      <c r="L72" s="101"/>
      <c r="M72" s="110"/>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10"/>
      <c r="I73" s="101"/>
      <c r="J73" s="110"/>
      <c r="K73" s="101"/>
      <c r="L73" s="101"/>
      <c r="M73" s="110"/>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10"/>
      <c r="I74" s="101"/>
      <c r="J74" s="110"/>
      <c r="K74" s="101"/>
      <c r="L74" s="101"/>
      <c r="M74" s="110"/>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10"/>
      <c r="I75" s="101"/>
      <c r="J75" s="110"/>
      <c r="K75" s="101"/>
      <c r="L75" s="101"/>
      <c r="M75" s="110"/>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10"/>
      <c r="I76" s="101"/>
      <c r="J76" s="110"/>
      <c r="K76" s="101"/>
      <c r="L76" s="101"/>
      <c r="M76" s="110"/>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10"/>
      <c r="I77" s="101"/>
      <c r="J77" s="110"/>
      <c r="K77" s="101"/>
      <c r="L77" s="101"/>
      <c r="M77" s="110"/>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10"/>
      <c r="I78" s="101"/>
      <c r="J78" s="110"/>
      <c r="K78" s="101"/>
      <c r="L78" s="101"/>
      <c r="M78" s="110"/>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10"/>
      <c r="I79" s="101"/>
      <c r="J79" s="110"/>
      <c r="K79" s="101"/>
      <c r="L79" s="101"/>
      <c r="M79" s="110"/>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10"/>
      <c r="I80" s="101"/>
      <c r="J80" s="110"/>
      <c r="K80" s="101"/>
      <c r="L80" s="101"/>
      <c r="M80" s="110"/>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10"/>
      <c r="I81" s="101"/>
      <c r="J81" s="110"/>
      <c r="K81" s="101"/>
      <c r="L81" s="101"/>
      <c r="M81" s="110"/>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10"/>
      <c r="I82" s="101"/>
      <c r="J82" s="110"/>
      <c r="K82" s="101"/>
      <c r="L82" s="101"/>
      <c r="M82" s="110"/>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10"/>
      <c r="I83" s="101"/>
      <c r="J83" s="110"/>
      <c r="K83" s="101"/>
      <c r="L83" s="101"/>
      <c r="M83" s="110"/>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10"/>
      <c r="I84" s="101"/>
      <c r="J84" s="110"/>
      <c r="K84" s="101"/>
      <c r="L84" s="101"/>
      <c r="M84" s="110"/>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10"/>
      <c r="I85" s="101"/>
      <c r="J85" s="110"/>
      <c r="K85" s="101"/>
      <c r="L85" s="101"/>
      <c r="M85" s="110"/>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10"/>
      <c r="I86" s="101"/>
      <c r="J86" s="110"/>
      <c r="K86" s="101"/>
      <c r="L86" s="101"/>
      <c r="M86" s="110"/>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10"/>
      <c r="I87" s="101"/>
      <c r="J87" s="110"/>
      <c r="K87" s="101"/>
      <c r="L87" s="101"/>
      <c r="M87" s="110"/>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10"/>
      <c r="I88" s="101"/>
      <c r="J88" s="110"/>
      <c r="K88" s="101"/>
      <c r="L88" s="101"/>
      <c r="M88" s="110"/>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10"/>
      <c r="I89" s="101"/>
      <c r="J89" s="110"/>
      <c r="K89" s="101"/>
      <c r="L89" s="101"/>
      <c r="M89" s="110"/>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10"/>
      <c r="I90" s="101"/>
      <c r="J90" s="110"/>
      <c r="K90" s="101"/>
      <c r="L90" s="101"/>
      <c r="M90" s="110"/>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10"/>
      <c r="I91" s="101"/>
      <c r="J91" s="110"/>
      <c r="K91" s="101"/>
      <c r="L91" s="101"/>
      <c r="M91" s="110"/>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10"/>
      <c r="I92" s="101"/>
      <c r="J92" s="110"/>
      <c r="K92" s="101"/>
      <c r="L92" s="101"/>
      <c r="M92" s="110"/>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10"/>
      <c r="I93" s="101"/>
      <c r="J93" s="110"/>
      <c r="K93" s="101"/>
      <c r="L93" s="101"/>
      <c r="M93" s="110"/>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10"/>
      <c r="I94" s="101"/>
      <c r="J94" s="110"/>
      <c r="K94" s="101"/>
      <c r="L94" s="101"/>
      <c r="M94" s="110"/>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10"/>
      <c r="I95" s="101"/>
      <c r="J95" s="110"/>
      <c r="K95" s="101"/>
      <c r="L95" s="101"/>
      <c r="M95" s="110"/>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10"/>
      <c r="I96" s="101"/>
      <c r="J96" s="110"/>
      <c r="K96" s="101"/>
      <c r="L96" s="101"/>
      <c r="M96" s="110"/>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10"/>
      <c r="I97" s="101"/>
      <c r="J97" s="110"/>
      <c r="K97" s="101"/>
      <c r="L97" s="101"/>
      <c r="M97" s="110"/>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10"/>
      <c r="I98" s="101"/>
      <c r="J98" s="110"/>
      <c r="K98" s="101"/>
      <c r="L98" s="101"/>
      <c r="M98" s="110"/>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10"/>
      <c r="I99" s="101"/>
      <c r="J99" s="110"/>
      <c r="K99" s="101"/>
      <c r="L99" s="101"/>
      <c r="M99" s="110"/>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10"/>
      <c r="I100" s="101"/>
      <c r="J100" s="110"/>
      <c r="K100" s="101"/>
      <c r="L100" s="101"/>
      <c r="M100" s="110"/>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10"/>
      <c r="I101" s="101"/>
      <c r="J101" s="110"/>
      <c r="K101" s="101"/>
      <c r="L101" s="101"/>
      <c r="M101" s="110"/>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10"/>
      <c r="I102" s="101"/>
      <c r="J102" s="110"/>
      <c r="K102" s="101"/>
      <c r="L102" s="101"/>
      <c r="M102" s="110"/>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10"/>
      <c r="I103" s="101"/>
      <c r="J103" s="110"/>
      <c r="K103" s="101"/>
      <c r="L103" s="101"/>
      <c r="M103" s="110"/>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10"/>
      <c r="I104" s="101"/>
      <c r="J104" s="110"/>
      <c r="K104" s="101"/>
      <c r="L104" s="101"/>
      <c r="M104" s="110"/>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10"/>
      <c r="I105" s="101"/>
      <c r="J105" s="110"/>
      <c r="K105" s="101"/>
      <c r="L105" s="101"/>
      <c r="M105" s="110"/>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10"/>
      <c r="I106" s="101"/>
      <c r="J106" s="110"/>
      <c r="K106" s="101"/>
      <c r="L106" s="101"/>
      <c r="M106" s="110"/>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10"/>
      <c r="I107" s="101"/>
      <c r="J107" s="110"/>
      <c r="K107" s="101"/>
      <c r="L107" s="101"/>
      <c r="M107" s="110"/>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10"/>
      <c r="I108" s="101"/>
      <c r="J108" s="110"/>
      <c r="K108" s="101"/>
      <c r="L108" s="101"/>
      <c r="M108" s="110"/>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10"/>
      <c r="I109" s="101"/>
      <c r="J109" s="110"/>
      <c r="K109" s="101"/>
      <c r="L109" s="101"/>
      <c r="M109" s="110"/>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10"/>
      <c r="I110" s="101"/>
      <c r="J110" s="110"/>
      <c r="K110" s="101"/>
      <c r="L110" s="101"/>
      <c r="M110" s="110"/>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10"/>
      <c r="I111" s="101"/>
      <c r="J111" s="110"/>
      <c r="K111" s="101"/>
      <c r="L111" s="101"/>
      <c r="M111" s="110"/>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10"/>
      <c r="I112" s="101"/>
      <c r="J112" s="110"/>
      <c r="K112" s="101"/>
      <c r="L112" s="101"/>
      <c r="M112" s="110"/>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10"/>
      <c r="I113" s="101"/>
      <c r="J113" s="110"/>
      <c r="K113" s="101"/>
      <c r="L113" s="101"/>
      <c r="M113" s="110"/>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10"/>
      <c r="I114" s="101"/>
      <c r="J114" s="110"/>
      <c r="K114" s="101"/>
      <c r="L114" s="101"/>
      <c r="M114" s="110"/>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10"/>
      <c r="I115" s="101"/>
      <c r="J115" s="110"/>
      <c r="K115" s="101"/>
      <c r="L115" s="101"/>
      <c r="M115" s="110"/>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10"/>
      <c r="I116" s="101"/>
      <c r="J116" s="110"/>
      <c r="K116" s="101"/>
      <c r="L116" s="101"/>
      <c r="M116" s="110"/>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10"/>
      <c r="I117" s="101"/>
      <c r="J117" s="110"/>
      <c r="K117" s="101"/>
      <c r="L117" s="101"/>
      <c r="M117" s="110"/>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10"/>
      <c r="I118" s="101"/>
      <c r="J118" s="110"/>
      <c r="K118" s="101"/>
      <c r="L118" s="101"/>
      <c r="M118" s="110"/>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10"/>
      <c r="I119" s="101"/>
      <c r="J119" s="110"/>
      <c r="K119" s="101"/>
      <c r="L119" s="101"/>
      <c r="M119" s="110"/>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10"/>
      <c r="I120" s="101"/>
      <c r="J120" s="110"/>
      <c r="K120" s="101"/>
      <c r="L120" s="101"/>
      <c r="M120" s="110"/>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10"/>
      <c r="I121" s="101"/>
      <c r="J121" s="110"/>
      <c r="K121" s="101"/>
      <c r="L121" s="101"/>
      <c r="M121" s="110"/>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10"/>
      <c r="I122" s="101"/>
      <c r="J122" s="110"/>
      <c r="K122" s="101"/>
      <c r="L122" s="101"/>
      <c r="M122" s="110"/>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10"/>
      <c r="I123" s="101"/>
      <c r="J123" s="110"/>
      <c r="K123" s="101"/>
      <c r="L123" s="101"/>
      <c r="M123" s="110"/>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10"/>
      <c r="I124" s="101"/>
      <c r="J124" s="110"/>
      <c r="K124" s="101"/>
      <c r="L124" s="101"/>
      <c r="M124" s="110"/>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10"/>
      <c r="I125" s="101"/>
      <c r="J125" s="110"/>
      <c r="K125" s="101"/>
      <c r="L125" s="101"/>
      <c r="M125" s="110"/>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10"/>
      <c r="I126" s="101"/>
      <c r="J126" s="110"/>
      <c r="K126" s="101"/>
      <c r="L126" s="101"/>
      <c r="M126" s="110"/>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10"/>
      <c r="I127" s="101"/>
      <c r="J127" s="110"/>
      <c r="K127" s="101"/>
      <c r="L127" s="101"/>
      <c r="M127" s="110"/>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10"/>
      <c r="I128" s="101"/>
      <c r="J128" s="110"/>
      <c r="K128" s="101"/>
      <c r="L128" s="101"/>
      <c r="M128" s="110"/>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10"/>
      <c r="I129" s="101"/>
      <c r="J129" s="110"/>
      <c r="K129" s="101"/>
      <c r="L129" s="101"/>
      <c r="M129" s="110"/>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10"/>
      <c r="I130" s="101"/>
      <c r="J130" s="110"/>
      <c r="K130" s="101"/>
      <c r="L130" s="101"/>
      <c r="M130" s="110"/>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10"/>
      <c r="I131" s="101"/>
      <c r="J131" s="110"/>
      <c r="K131" s="101"/>
      <c r="L131" s="101"/>
      <c r="M131" s="110"/>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10"/>
      <c r="I132" s="101"/>
      <c r="J132" s="110"/>
      <c r="K132" s="101"/>
      <c r="L132" s="101"/>
      <c r="M132" s="110"/>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10"/>
      <c r="I133" s="101"/>
      <c r="J133" s="110"/>
      <c r="K133" s="101"/>
      <c r="L133" s="101"/>
      <c r="M133" s="110"/>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10"/>
      <c r="I134" s="101"/>
      <c r="J134" s="110"/>
      <c r="K134" s="101"/>
      <c r="L134" s="101"/>
      <c r="M134" s="110"/>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10"/>
      <c r="I135" s="101"/>
      <c r="J135" s="110"/>
      <c r="K135" s="101"/>
      <c r="L135" s="101"/>
      <c r="M135" s="110"/>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10"/>
      <c r="I136" s="101"/>
      <c r="J136" s="110"/>
      <c r="K136" s="101"/>
      <c r="L136" s="101"/>
      <c r="M136" s="110"/>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10"/>
      <c r="I137" s="101"/>
      <c r="J137" s="110"/>
      <c r="K137" s="101"/>
      <c r="L137" s="101"/>
      <c r="M137" s="110"/>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10"/>
      <c r="I138" s="101"/>
      <c r="J138" s="110"/>
      <c r="K138" s="101"/>
      <c r="L138" s="101"/>
      <c r="M138" s="110"/>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10"/>
      <c r="I139" s="101"/>
      <c r="J139" s="110"/>
      <c r="K139" s="101"/>
      <c r="L139" s="101"/>
      <c r="M139" s="110"/>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10"/>
      <c r="I140" s="101"/>
      <c r="J140" s="110"/>
      <c r="K140" s="101"/>
      <c r="L140" s="101"/>
      <c r="M140" s="110"/>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10"/>
      <c r="I141" s="101"/>
      <c r="J141" s="110"/>
      <c r="K141" s="101"/>
      <c r="L141" s="101"/>
      <c r="M141" s="110"/>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10"/>
      <c r="I142" s="101"/>
      <c r="J142" s="110"/>
      <c r="K142" s="101"/>
      <c r="L142" s="101"/>
      <c r="M142" s="110"/>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10"/>
      <c r="I143" s="101"/>
      <c r="J143" s="110"/>
      <c r="K143" s="101"/>
      <c r="L143" s="101"/>
      <c r="M143" s="110"/>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10"/>
      <c r="I144" s="101"/>
      <c r="J144" s="110"/>
      <c r="K144" s="101"/>
      <c r="L144" s="101"/>
      <c r="M144" s="110"/>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10"/>
      <c r="I145" s="101"/>
      <c r="J145" s="110"/>
      <c r="K145" s="101"/>
      <c r="L145" s="101"/>
      <c r="M145" s="110"/>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10"/>
      <c r="I146" s="101"/>
      <c r="J146" s="110"/>
      <c r="K146" s="101"/>
      <c r="L146" s="101"/>
      <c r="M146" s="110"/>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10"/>
      <c r="I147" s="101"/>
      <c r="J147" s="110"/>
      <c r="K147" s="101"/>
      <c r="L147" s="101"/>
      <c r="M147" s="110"/>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10"/>
      <c r="I148" s="101"/>
      <c r="J148" s="110"/>
      <c r="K148" s="101"/>
      <c r="L148" s="101"/>
      <c r="M148" s="110"/>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10"/>
      <c r="I149" s="101"/>
      <c r="J149" s="110"/>
      <c r="K149" s="101"/>
      <c r="L149" s="101"/>
      <c r="M149" s="110"/>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10"/>
      <c r="I150" s="101"/>
      <c r="J150" s="110"/>
      <c r="K150" s="101"/>
      <c r="L150" s="101"/>
      <c r="M150" s="110"/>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10"/>
      <c r="I151" s="101"/>
      <c r="J151" s="110"/>
      <c r="K151" s="101"/>
      <c r="L151" s="101"/>
      <c r="M151" s="110"/>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10"/>
      <c r="I152" s="101"/>
      <c r="J152" s="110"/>
      <c r="K152" s="101"/>
      <c r="L152" s="101"/>
      <c r="M152" s="110"/>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10"/>
      <c r="I153" s="101"/>
      <c r="J153" s="110"/>
      <c r="K153" s="101"/>
      <c r="L153" s="101"/>
      <c r="M153" s="110"/>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10"/>
      <c r="I154" s="101"/>
      <c r="J154" s="110"/>
      <c r="K154" s="101"/>
      <c r="L154" s="101"/>
      <c r="M154" s="110"/>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10"/>
      <c r="I155" s="101"/>
      <c r="J155" s="110"/>
      <c r="K155" s="101"/>
      <c r="L155" s="101"/>
      <c r="M155" s="110"/>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10"/>
      <c r="I156" s="101"/>
      <c r="J156" s="110"/>
      <c r="K156" s="101"/>
      <c r="L156" s="101"/>
      <c r="M156" s="110"/>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10"/>
      <c r="I157" s="101"/>
      <c r="J157" s="110"/>
      <c r="K157" s="101"/>
      <c r="L157" s="101"/>
      <c r="M157" s="110"/>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10"/>
      <c r="I158" s="101"/>
      <c r="J158" s="110"/>
      <c r="K158" s="101"/>
      <c r="L158" s="101"/>
      <c r="M158" s="110"/>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10"/>
      <c r="I159" s="101"/>
      <c r="J159" s="110"/>
      <c r="K159" s="101"/>
      <c r="L159" s="101"/>
      <c r="M159" s="110"/>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10"/>
      <c r="I160" s="101"/>
      <c r="J160" s="110"/>
      <c r="K160" s="101"/>
      <c r="L160" s="101"/>
      <c r="M160" s="110"/>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10"/>
      <c r="I161" s="101"/>
      <c r="J161" s="110"/>
      <c r="K161" s="101"/>
      <c r="L161" s="101"/>
      <c r="M161" s="110"/>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10"/>
      <c r="I162" s="101"/>
      <c r="J162" s="110"/>
      <c r="K162" s="101"/>
      <c r="L162" s="101"/>
      <c r="M162" s="110"/>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10"/>
      <c r="I163" s="101"/>
      <c r="J163" s="110"/>
      <c r="K163" s="101"/>
      <c r="L163" s="101"/>
      <c r="M163" s="110"/>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10"/>
      <c r="I164" s="101"/>
      <c r="J164" s="110"/>
      <c r="K164" s="101"/>
      <c r="L164" s="101"/>
      <c r="M164" s="110"/>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10"/>
      <c r="I165" s="101"/>
      <c r="J165" s="110"/>
      <c r="K165" s="101"/>
      <c r="L165" s="101"/>
      <c r="M165" s="110"/>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10"/>
      <c r="I166" s="101"/>
      <c r="J166" s="110"/>
      <c r="K166" s="101"/>
      <c r="L166" s="101"/>
      <c r="M166" s="110"/>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10"/>
      <c r="I167" s="101"/>
      <c r="J167" s="110"/>
      <c r="K167" s="101"/>
      <c r="L167" s="101"/>
      <c r="M167" s="110"/>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10"/>
      <c r="I168" s="101"/>
      <c r="J168" s="110"/>
      <c r="K168" s="101"/>
      <c r="L168" s="101"/>
      <c r="M168" s="110"/>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10"/>
      <c r="I169" s="101"/>
      <c r="J169" s="110"/>
      <c r="K169" s="101"/>
      <c r="L169" s="101"/>
      <c r="M169" s="110"/>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10"/>
      <c r="I170" s="101"/>
      <c r="J170" s="110"/>
      <c r="K170" s="101"/>
      <c r="L170" s="101"/>
      <c r="M170" s="110"/>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10"/>
      <c r="I171" s="101"/>
      <c r="J171" s="110"/>
      <c r="K171" s="101"/>
      <c r="L171" s="101"/>
      <c r="M171" s="110"/>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10"/>
      <c r="I172" s="101"/>
      <c r="J172" s="110"/>
      <c r="K172" s="101"/>
      <c r="L172" s="101"/>
      <c r="M172" s="110"/>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10"/>
      <c r="I173" s="101"/>
      <c r="J173" s="110"/>
      <c r="K173" s="101"/>
      <c r="L173" s="101"/>
      <c r="M173" s="110"/>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10"/>
      <c r="I174" s="101"/>
      <c r="J174" s="110"/>
      <c r="K174" s="101"/>
      <c r="L174" s="101"/>
      <c r="M174" s="110"/>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10"/>
      <c r="I175" s="101"/>
      <c r="J175" s="110"/>
      <c r="K175" s="101"/>
      <c r="L175" s="101"/>
      <c r="M175" s="110"/>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10"/>
      <c r="I176" s="101"/>
      <c r="J176" s="110"/>
      <c r="K176" s="101"/>
      <c r="L176" s="101"/>
      <c r="M176" s="110"/>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10"/>
      <c r="I177" s="101"/>
      <c r="J177" s="110"/>
      <c r="K177" s="101"/>
      <c r="L177" s="101"/>
      <c r="M177" s="110"/>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10"/>
      <c r="I178" s="101"/>
      <c r="J178" s="110"/>
      <c r="K178" s="101"/>
      <c r="L178" s="101"/>
      <c r="M178" s="110"/>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10"/>
      <c r="I179" s="101"/>
      <c r="J179" s="110"/>
      <c r="K179" s="101"/>
      <c r="L179" s="101"/>
      <c r="M179" s="110"/>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10"/>
      <c r="I180" s="101"/>
      <c r="J180" s="110"/>
      <c r="K180" s="101"/>
      <c r="L180" s="101"/>
      <c r="M180" s="110"/>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10"/>
      <c r="I181" s="101"/>
      <c r="J181" s="110"/>
      <c r="K181" s="101"/>
      <c r="L181" s="101"/>
      <c r="M181" s="110"/>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10"/>
      <c r="I182" s="101"/>
      <c r="J182" s="110"/>
      <c r="K182" s="101"/>
      <c r="L182" s="101"/>
      <c r="M182" s="110"/>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10"/>
      <c r="I183" s="101"/>
      <c r="J183" s="110"/>
      <c r="K183" s="101"/>
      <c r="L183" s="101"/>
      <c r="M183" s="110"/>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10"/>
      <c r="I184" s="101"/>
      <c r="J184" s="110"/>
      <c r="K184" s="101"/>
      <c r="L184" s="101"/>
      <c r="M184" s="110"/>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10"/>
      <c r="I185" s="101"/>
      <c r="J185" s="110"/>
      <c r="K185" s="101"/>
      <c r="L185" s="101"/>
      <c r="M185" s="110"/>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10"/>
      <c r="I186" s="101"/>
      <c r="J186" s="110"/>
      <c r="K186" s="101"/>
      <c r="L186" s="101"/>
      <c r="M186" s="110"/>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10"/>
      <c r="I187" s="101"/>
      <c r="J187" s="110"/>
      <c r="K187" s="101"/>
      <c r="L187" s="101"/>
      <c r="M187" s="110"/>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10"/>
      <c r="I188" s="101"/>
      <c r="J188" s="110"/>
      <c r="K188" s="101"/>
      <c r="L188" s="101"/>
      <c r="M188" s="110"/>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10"/>
      <c r="I189" s="101"/>
      <c r="J189" s="110"/>
      <c r="K189" s="101"/>
      <c r="L189" s="101"/>
      <c r="M189" s="110"/>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10"/>
      <c r="I190" s="101"/>
      <c r="J190" s="110"/>
      <c r="K190" s="101"/>
      <c r="L190" s="101"/>
      <c r="M190" s="110"/>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10"/>
      <c r="I191" s="101"/>
      <c r="J191" s="110"/>
      <c r="K191" s="101"/>
      <c r="L191" s="101"/>
      <c r="M191" s="110"/>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10"/>
      <c r="I192" s="101"/>
      <c r="J192" s="110"/>
      <c r="K192" s="101"/>
      <c r="L192" s="101"/>
      <c r="M192" s="110"/>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10"/>
      <c r="I193" s="101"/>
      <c r="J193" s="110"/>
      <c r="K193" s="101"/>
      <c r="L193" s="101"/>
      <c r="M193" s="110"/>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10"/>
      <c r="I194" s="101"/>
      <c r="J194" s="110"/>
      <c r="K194" s="101"/>
      <c r="L194" s="101"/>
      <c r="M194" s="110"/>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10"/>
      <c r="I195" s="101"/>
      <c r="J195" s="110"/>
      <c r="K195" s="101"/>
      <c r="L195" s="101"/>
      <c r="M195" s="110"/>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10"/>
      <c r="I196" s="101"/>
      <c r="J196" s="110"/>
      <c r="K196" s="101"/>
      <c r="L196" s="101"/>
      <c r="M196" s="110"/>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10"/>
      <c r="I197" s="101"/>
      <c r="J197" s="110"/>
      <c r="K197" s="101"/>
      <c r="L197" s="101"/>
      <c r="M197" s="110"/>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10"/>
      <c r="I198" s="101"/>
      <c r="J198" s="110"/>
      <c r="K198" s="101"/>
      <c r="L198" s="101"/>
      <c r="M198" s="110"/>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10"/>
      <c r="I199" s="101"/>
      <c r="J199" s="110"/>
      <c r="K199" s="101"/>
      <c r="L199" s="101"/>
      <c r="M199" s="110"/>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10"/>
      <c r="I200" s="101"/>
      <c r="J200" s="110"/>
      <c r="K200" s="101"/>
      <c r="L200" s="101"/>
      <c r="M200" s="110"/>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10"/>
      <c r="I201" s="101"/>
      <c r="J201" s="110"/>
      <c r="K201" s="101"/>
      <c r="L201" s="101"/>
      <c r="M201" s="110"/>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10"/>
      <c r="I202" s="101"/>
      <c r="J202" s="110"/>
      <c r="K202" s="101"/>
      <c r="L202" s="101"/>
      <c r="M202" s="110"/>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10"/>
      <c r="I203" s="101"/>
      <c r="J203" s="110"/>
      <c r="K203" s="101"/>
      <c r="L203" s="101"/>
      <c r="M203" s="110"/>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10"/>
      <c r="I204" s="101"/>
      <c r="J204" s="110"/>
      <c r="K204" s="101"/>
      <c r="L204" s="101"/>
      <c r="M204" s="110"/>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10"/>
      <c r="I205" s="101"/>
      <c r="J205" s="110"/>
      <c r="K205" s="101"/>
      <c r="L205" s="101"/>
      <c r="M205" s="110"/>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10"/>
      <c r="I206" s="101"/>
      <c r="J206" s="110"/>
      <c r="K206" s="101"/>
      <c r="L206" s="101"/>
      <c r="M206" s="110"/>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10"/>
      <c r="I207" s="101"/>
      <c r="J207" s="110"/>
      <c r="K207" s="101"/>
      <c r="L207" s="101"/>
      <c r="M207" s="110"/>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10"/>
      <c r="I208" s="101"/>
      <c r="J208" s="110"/>
      <c r="K208" s="101"/>
      <c r="L208" s="101"/>
      <c r="M208" s="110"/>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10"/>
      <c r="I209" s="101"/>
      <c r="J209" s="110"/>
      <c r="K209" s="101"/>
      <c r="L209" s="101"/>
      <c r="M209" s="110"/>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10"/>
      <c r="I210" s="101"/>
      <c r="J210" s="110"/>
      <c r="K210" s="101"/>
      <c r="L210" s="101"/>
      <c r="M210" s="110"/>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10"/>
      <c r="I211" s="101"/>
      <c r="J211" s="110"/>
      <c r="K211" s="101"/>
      <c r="L211" s="101"/>
      <c r="M211" s="110"/>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10"/>
      <c r="I212" s="101"/>
      <c r="J212" s="110"/>
      <c r="K212" s="101"/>
      <c r="L212" s="101"/>
      <c r="M212" s="110"/>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10"/>
      <c r="I213" s="101"/>
      <c r="J213" s="110"/>
      <c r="K213" s="101"/>
      <c r="L213" s="101"/>
      <c r="M213" s="110"/>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10"/>
      <c r="I214" s="101"/>
      <c r="J214" s="110"/>
      <c r="K214" s="101"/>
      <c r="L214" s="101"/>
      <c r="M214" s="110"/>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10"/>
      <c r="I215" s="101"/>
      <c r="J215" s="110"/>
      <c r="K215" s="101"/>
      <c r="L215" s="101"/>
      <c r="M215" s="110"/>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10"/>
      <c r="I216" s="101"/>
      <c r="J216" s="110"/>
      <c r="K216" s="101"/>
      <c r="L216" s="101"/>
      <c r="M216" s="110"/>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10"/>
      <c r="I217" s="101"/>
      <c r="J217" s="110"/>
      <c r="K217" s="101"/>
      <c r="L217" s="101"/>
      <c r="M217" s="110"/>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10"/>
      <c r="I218" s="101"/>
      <c r="J218" s="110"/>
      <c r="K218" s="101"/>
      <c r="L218" s="101"/>
      <c r="M218" s="110"/>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10"/>
      <c r="I219" s="101"/>
      <c r="J219" s="110"/>
      <c r="K219" s="101"/>
      <c r="L219" s="101"/>
      <c r="M219" s="110"/>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10"/>
      <c r="I220" s="101"/>
      <c r="J220" s="110"/>
      <c r="K220" s="101"/>
      <c r="L220" s="101"/>
      <c r="M220" s="110"/>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10"/>
      <c r="I221" s="101"/>
      <c r="J221" s="110"/>
      <c r="K221" s="101"/>
      <c r="L221" s="101"/>
      <c r="M221" s="110"/>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10"/>
      <c r="I222" s="101"/>
      <c r="J222" s="110"/>
      <c r="K222" s="101"/>
      <c r="L222" s="101"/>
      <c r="M222" s="110"/>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10"/>
      <c r="I223" s="101"/>
      <c r="J223" s="110"/>
      <c r="K223" s="101"/>
      <c r="L223" s="101"/>
      <c r="M223" s="110"/>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10"/>
      <c r="I224" s="101"/>
      <c r="J224" s="110"/>
      <c r="K224" s="101"/>
      <c r="L224" s="101"/>
      <c r="M224" s="110"/>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10"/>
      <c r="I225" s="101"/>
      <c r="J225" s="110"/>
      <c r="K225" s="101"/>
      <c r="L225" s="101"/>
      <c r="M225" s="110"/>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10"/>
      <c r="I226" s="101"/>
      <c r="J226" s="110"/>
      <c r="K226" s="101"/>
      <c r="L226" s="101"/>
      <c r="M226" s="110"/>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10"/>
      <c r="I227" s="101"/>
      <c r="J227" s="110"/>
      <c r="K227" s="101"/>
      <c r="L227" s="101"/>
      <c r="M227" s="110"/>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10"/>
      <c r="I228" s="101"/>
      <c r="J228" s="110"/>
      <c r="K228" s="101"/>
      <c r="L228" s="101"/>
      <c r="M228" s="110"/>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10"/>
      <c r="I229" s="101"/>
      <c r="J229" s="110"/>
      <c r="K229" s="101"/>
      <c r="L229" s="101"/>
      <c r="M229" s="110"/>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10"/>
      <c r="I230" s="101"/>
      <c r="J230" s="110"/>
      <c r="K230" s="101"/>
      <c r="L230" s="101"/>
      <c r="M230" s="110"/>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10"/>
      <c r="I231" s="101"/>
      <c r="J231" s="110"/>
      <c r="K231" s="101"/>
      <c r="L231" s="101"/>
      <c r="M231" s="110"/>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10"/>
      <c r="I232" s="101"/>
      <c r="J232" s="110"/>
      <c r="K232" s="101"/>
      <c r="L232" s="101"/>
      <c r="M232" s="110"/>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10"/>
      <c r="I233" s="101"/>
      <c r="J233" s="110"/>
      <c r="K233" s="101"/>
      <c r="L233" s="101"/>
      <c r="M233" s="110"/>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10"/>
      <c r="I234" s="101"/>
      <c r="J234" s="110"/>
      <c r="K234" s="101"/>
      <c r="L234" s="101"/>
      <c r="M234" s="110"/>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10"/>
      <c r="I235" s="101"/>
      <c r="J235" s="110"/>
      <c r="K235" s="101"/>
      <c r="L235" s="101"/>
      <c r="M235" s="110"/>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10"/>
      <c r="I236" s="101"/>
      <c r="J236" s="110"/>
      <c r="K236" s="101"/>
      <c r="L236" s="101"/>
      <c r="M236" s="110"/>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10"/>
      <c r="I237" s="101"/>
      <c r="J237" s="110"/>
      <c r="K237" s="101"/>
      <c r="L237" s="101"/>
      <c r="M237" s="110"/>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10"/>
      <c r="I238" s="101"/>
      <c r="J238" s="110"/>
      <c r="K238" s="101"/>
      <c r="L238" s="101"/>
      <c r="M238" s="110"/>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10"/>
      <c r="I239" s="101"/>
      <c r="J239" s="110"/>
      <c r="K239" s="101"/>
      <c r="L239" s="101"/>
      <c r="M239" s="110"/>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10"/>
      <c r="I240" s="101"/>
      <c r="J240" s="110"/>
      <c r="K240" s="101"/>
      <c r="L240" s="101"/>
      <c r="M240" s="110"/>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10"/>
      <c r="I241" s="101"/>
      <c r="J241" s="110"/>
      <c r="K241" s="101"/>
      <c r="L241" s="101"/>
      <c r="M241" s="110"/>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10"/>
      <c r="I242" s="101"/>
      <c r="J242" s="110"/>
      <c r="K242" s="101"/>
      <c r="L242" s="101"/>
      <c r="M242" s="110"/>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10"/>
      <c r="I243" s="101"/>
      <c r="J243" s="110"/>
      <c r="K243" s="101"/>
      <c r="L243" s="101"/>
      <c r="M243" s="110"/>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10"/>
      <c r="I244" s="101"/>
      <c r="J244" s="110"/>
      <c r="K244" s="101"/>
      <c r="L244" s="101"/>
      <c r="M244" s="110"/>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10"/>
      <c r="I245" s="101"/>
      <c r="J245" s="110"/>
      <c r="K245" s="101"/>
      <c r="L245" s="101"/>
      <c r="M245" s="110"/>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10"/>
      <c r="I246" s="101"/>
      <c r="J246" s="110"/>
      <c r="K246" s="101"/>
      <c r="L246" s="101"/>
      <c r="M246" s="110"/>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10"/>
      <c r="I247" s="101"/>
      <c r="J247" s="110"/>
      <c r="K247" s="101"/>
      <c r="L247" s="101"/>
      <c r="M247" s="110"/>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10"/>
      <c r="I248" s="101"/>
      <c r="J248" s="110"/>
      <c r="K248" s="101"/>
      <c r="L248" s="101"/>
      <c r="M248" s="110"/>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10"/>
      <c r="I249" s="101"/>
      <c r="J249" s="110"/>
      <c r="K249" s="101"/>
      <c r="L249" s="101"/>
      <c r="M249" s="110"/>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10"/>
      <c r="I250" s="101"/>
      <c r="J250" s="110"/>
      <c r="K250" s="101"/>
      <c r="L250" s="101"/>
      <c r="M250" s="110"/>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10"/>
      <c r="I251" s="101"/>
      <c r="J251" s="110"/>
      <c r="K251" s="101"/>
      <c r="L251" s="101"/>
      <c r="M251" s="110"/>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10"/>
      <c r="I252" s="101"/>
      <c r="J252" s="110"/>
      <c r="K252" s="101"/>
      <c r="L252" s="101"/>
      <c r="M252" s="110"/>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10"/>
      <c r="I253" s="101"/>
      <c r="J253" s="110"/>
      <c r="K253" s="101"/>
      <c r="L253" s="101"/>
      <c r="M253" s="110"/>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10"/>
      <c r="I254" s="101"/>
      <c r="J254" s="110"/>
      <c r="K254" s="101"/>
      <c r="L254" s="101"/>
      <c r="M254" s="110"/>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10"/>
      <c r="I255" s="101"/>
      <c r="J255" s="110"/>
      <c r="K255" s="101"/>
      <c r="L255" s="101"/>
      <c r="M255" s="110"/>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10"/>
      <c r="I256" s="101"/>
      <c r="J256" s="110"/>
      <c r="K256" s="101"/>
      <c r="L256" s="101"/>
      <c r="M256" s="110"/>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10"/>
      <c r="I257" s="101"/>
      <c r="J257" s="110"/>
      <c r="K257" s="101"/>
      <c r="L257" s="101"/>
      <c r="M257" s="110"/>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10"/>
      <c r="I258" s="101"/>
      <c r="J258" s="110"/>
      <c r="K258" s="101"/>
      <c r="L258" s="101"/>
      <c r="M258" s="110"/>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10"/>
      <c r="I259" s="101"/>
      <c r="J259" s="110"/>
      <c r="K259" s="101"/>
      <c r="L259" s="101"/>
      <c r="M259" s="110"/>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10"/>
      <c r="I260" s="101"/>
      <c r="J260" s="110"/>
      <c r="K260" s="101"/>
      <c r="L260" s="101"/>
      <c r="M260" s="110"/>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10"/>
      <c r="I261" s="101"/>
      <c r="J261" s="110"/>
      <c r="K261" s="101"/>
      <c r="L261" s="101"/>
      <c r="M261" s="110"/>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10"/>
      <c r="I262" s="101"/>
      <c r="J262" s="110"/>
      <c r="K262" s="101"/>
      <c r="L262" s="101"/>
      <c r="M262" s="110"/>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10"/>
      <c r="I263" s="101"/>
      <c r="J263" s="110"/>
      <c r="K263" s="101"/>
      <c r="L263" s="101"/>
      <c r="M263" s="110"/>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10"/>
      <c r="I264" s="101"/>
      <c r="J264" s="110"/>
      <c r="K264" s="101"/>
      <c r="L264" s="101"/>
      <c r="M264" s="110"/>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10"/>
      <c r="I265" s="101"/>
      <c r="J265" s="110"/>
      <c r="K265" s="101"/>
      <c r="L265" s="101"/>
      <c r="M265" s="110"/>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10"/>
      <c r="I266" s="101"/>
      <c r="J266" s="110"/>
      <c r="K266" s="101"/>
      <c r="L266" s="101"/>
      <c r="M266" s="110"/>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10"/>
      <c r="I267" s="101"/>
      <c r="J267" s="110"/>
      <c r="K267" s="101"/>
      <c r="L267" s="101"/>
      <c r="M267" s="110"/>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10"/>
      <c r="I268" s="101"/>
      <c r="J268" s="110"/>
      <c r="K268" s="101"/>
      <c r="L268" s="101"/>
      <c r="M268" s="110"/>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10"/>
      <c r="I269" s="101"/>
      <c r="J269" s="110"/>
      <c r="K269" s="101"/>
      <c r="L269" s="101"/>
      <c r="M269" s="110"/>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10"/>
      <c r="I270" s="101"/>
      <c r="J270" s="110"/>
      <c r="K270" s="101"/>
      <c r="L270" s="101"/>
      <c r="M270" s="110"/>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10"/>
      <c r="I271" s="101"/>
      <c r="J271" s="110"/>
      <c r="K271" s="101"/>
      <c r="L271" s="101"/>
      <c r="M271" s="110"/>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10"/>
      <c r="I272" s="101"/>
      <c r="J272" s="110"/>
      <c r="K272" s="101"/>
      <c r="L272" s="101"/>
      <c r="M272" s="110"/>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10"/>
      <c r="I273" s="101"/>
      <c r="J273" s="110"/>
      <c r="K273" s="101"/>
      <c r="L273" s="101"/>
      <c r="M273" s="110"/>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10"/>
      <c r="I274" s="101"/>
      <c r="J274" s="110"/>
      <c r="K274" s="101"/>
      <c r="L274" s="101"/>
      <c r="M274" s="110"/>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10"/>
      <c r="I275" s="101"/>
      <c r="J275" s="110"/>
      <c r="K275" s="101"/>
      <c r="L275" s="101"/>
      <c r="M275" s="110"/>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10"/>
      <c r="I276" s="101"/>
      <c r="J276" s="110"/>
      <c r="K276" s="101"/>
      <c r="L276" s="101"/>
      <c r="M276" s="110"/>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10"/>
      <c r="I277" s="101"/>
      <c r="J277" s="110"/>
      <c r="K277" s="101"/>
      <c r="L277" s="101"/>
      <c r="M277" s="110"/>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10"/>
      <c r="I278" s="101"/>
      <c r="J278" s="110"/>
      <c r="K278" s="101"/>
      <c r="L278" s="101"/>
      <c r="M278" s="110"/>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10"/>
      <c r="I279" s="101"/>
      <c r="J279" s="110"/>
      <c r="K279" s="101"/>
      <c r="L279" s="101"/>
      <c r="M279" s="110"/>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10"/>
      <c r="I280" s="101"/>
      <c r="J280" s="110"/>
      <c r="K280" s="101"/>
      <c r="L280" s="101"/>
      <c r="M280" s="110"/>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10"/>
      <c r="I281" s="101"/>
      <c r="J281" s="110"/>
      <c r="K281" s="101"/>
      <c r="L281" s="101"/>
      <c r="M281" s="110"/>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10"/>
      <c r="I282" s="101"/>
      <c r="J282" s="110"/>
      <c r="K282" s="101"/>
      <c r="L282" s="101"/>
      <c r="M282" s="110"/>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10"/>
      <c r="I283" s="101"/>
      <c r="J283" s="110"/>
      <c r="K283" s="101"/>
      <c r="L283" s="101"/>
      <c r="M283" s="110"/>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10"/>
      <c r="I284" s="101"/>
      <c r="J284" s="110"/>
      <c r="K284" s="101"/>
      <c r="L284" s="101"/>
      <c r="M284" s="110"/>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10"/>
      <c r="I285" s="101"/>
      <c r="J285" s="110"/>
      <c r="K285" s="101"/>
      <c r="L285" s="101"/>
      <c r="M285" s="110"/>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10"/>
      <c r="I286" s="101"/>
      <c r="J286" s="110"/>
      <c r="K286" s="101"/>
      <c r="L286" s="101"/>
      <c r="M286" s="110"/>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10"/>
      <c r="I287" s="101"/>
      <c r="J287" s="110"/>
      <c r="K287" s="101"/>
      <c r="L287" s="101"/>
      <c r="M287" s="110"/>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10"/>
      <c r="I288" s="101"/>
      <c r="J288" s="110"/>
      <c r="K288" s="101"/>
      <c r="L288" s="101"/>
      <c r="M288" s="110"/>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10"/>
      <c r="I289" s="101"/>
      <c r="J289" s="110"/>
      <c r="K289" s="101"/>
      <c r="L289" s="101"/>
      <c r="M289" s="110"/>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10"/>
      <c r="I290" s="101"/>
      <c r="J290" s="110"/>
      <c r="K290" s="101"/>
      <c r="L290" s="101"/>
      <c r="M290" s="110"/>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10"/>
      <c r="I291" s="101"/>
      <c r="J291" s="110"/>
      <c r="K291" s="101"/>
      <c r="L291" s="101"/>
      <c r="M291" s="110"/>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10"/>
      <c r="I292" s="101"/>
      <c r="J292" s="110"/>
      <c r="K292" s="101"/>
      <c r="L292" s="101"/>
      <c r="M292" s="110"/>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10"/>
      <c r="I293" s="101"/>
      <c r="J293" s="110"/>
      <c r="K293" s="101"/>
      <c r="L293" s="101"/>
      <c r="M293" s="110"/>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10"/>
      <c r="I294" s="101"/>
      <c r="J294" s="110"/>
      <c r="K294" s="101"/>
      <c r="L294" s="101"/>
      <c r="M294" s="110"/>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10"/>
      <c r="I295" s="101"/>
      <c r="J295" s="110"/>
      <c r="K295" s="101"/>
      <c r="L295" s="101"/>
      <c r="M295" s="110"/>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10"/>
      <c r="I296" s="101"/>
      <c r="J296" s="110"/>
      <c r="K296" s="101"/>
      <c r="L296" s="101"/>
      <c r="M296" s="110"/>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10"/>
      <c r="I297" s="101"/>
      <c r="J297" s="110"/>
      <c r="K297" s="101"/>
      <c r="L297" s="101"/>
      <c r="M297" s="110"/>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10"/>
      <c r="I298" s="101"/>
      <c r="J298" s="110"/>
      <c r="K298" s="101"/>
      <c r="L298" s="101"/>
      <c r="M298" s="110"/>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10"/>
      <c r="I299" s="101"/>
      <c r="J299" s="110"/>
      <c r="K299" s="101"/>
      <c r="L299" s="101"/>
      <c r="M299" s="110"/>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10"/>
      <c r="I300" s="101"/>
      <c r="J300" s="110"/>
      <c r="K300" s="101"/>
      <c r="L300" s="101"/>
      <c r="M300" s="110"/>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10"/>
      <c r="I301" s="101"/>
      <c r="J301" s="110"/>
      <c r="K301" s="101"/>
      <c r="L301" s="101"/>
      <c r="M301" s="110"/>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10"/>
      <c r="I302" s="101"/>
      <c r="J302" s="110"/>
      <c r="K302" s="101"/>
      <c r="L302" s="101"/>
      <c r="M302" s="110"/>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10"/>
      <c r="I303" s="101"/>
      <c r="J303" s="110"/>
      <c r="K303" s="101"/>
      <c r="L303" s="101"/>
      <c r="M303" s="110"/>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10"/>
      <c r="I304" s="101"/>
      <c r="J304" s="110"/>
      <c r="K304" s="101"/>
      <c r="L304" s="101"/>
      <c r="M304" s="110"/>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10"/>
      <c r="I305" s="101"/>
      <c r="J305" s="110"/>
      <c r="K305" s="101"/>
      <c r="L305" s="101"/>
      <c r="M305" s="110"/>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10"/>
      <c r="I306" s="101"/>
      <c r="J306" s="110"/>
      <c r="K306" s="101"/>
      <c r="L306" s="101"/>
      <c r="M306" s="110"/>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10"/>
      <c r="I307" s="101"/>
      <c r="J307" s="110"/>
      <c r="K307" s="101"/>
      <c r="L307" s="101"/>
      <c r="M307" s="110"/>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10"/>
      <c r="I308" s="101"/>
      <c r="J308" s="110"/>
      <c r="K308" s="101"/>
      <c r="L308" s="101"/>
      <c r="M308" s="110"/>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10"/>
      <c r="I309" s="101"/>
      <c r="J309" s="110"/>
      <c r="K309" s="101"/>
      <c r="L309" s="101"/>
      <c r="M309" s="110"/>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10"/>
      <c r="I310" s="101"/>
      <c r="J310" s="110"/>
      <c r="K310" s="101"/>
      <c r="L310" s="101"/>
      <c r="M310" s="110"/>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10"/>
      <c r="I311" s="101"/>
      <c r="J311" s="110"/>
      <c r="K311" s="101"/>
      <c r="L311" s="101"/>
      <c r="M311" s="110"/>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10"/>
      <c r="I312" s="101"/>
      <c r="J312" s="110"/>
      <c r="K312" s="101"/>
      <c r="L312" s="101"/>
      <c r="M312" s="110"/>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10"/>
      <c r="I313" s="101"/>
      <c r="J313" s="110"/>
      <c r="K313" s="101"/>
      <c r="L313" s="101"/>
      <c r="M313" s="110"/>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10"/>
      <c r="I314" s="101"/>
      <c r="J314" s="110"/>
      <c r="K314" s="101"/>
      <c r="L314" s="101"/>
      <c r="M314" s="110"/>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10"/>
      <c r="I315" s="101"/>
      <c r="J315" s="110"/>
      <c r="K315" s="101"/>
      <c r="L315" s="101"/>
      <c r="M315" s="110"/>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10"/>
      <c r="I316" s="101"/>
      <c r="J316" s="110"/>
      <c r="K316" s="101"/>
      <c r="L316" s="101"/>
      <c r="M316" s="110"/>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10"/>
      <c r="I317" s="101"/>
      <c r="J317" s="110"/>
      <c r="K317" s="101"/>
      <c r="L317" s="101"/>
      <c r="M317" s="110"/>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10"/>
      <c r="I318" s="101"/>
      <c r="J318" s="110"/>
      <c r="K318" s="101"/>
      <c r="L318" s="101"/>
      <c r="M318" s="110"/>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10"/>
      <c r="I319" s="101"/>
      <c r="J319" s="110"/>
      <c r="K319" s="101"/>
      <c r="L319" s="101"/>
      <c r="M319" s="110"/>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10"/>
      <c r="I320" s="101"/>
      <c r="J320" s="110"/>
      <c r="K320" s="101"/>
      <c r="L320" s="101"/>
      <c r="M320" s="110"/>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10"/>
      <c r="I321" s="101"/>
      <c r="J321" s="110"/>
      <c r="K321" s="101"/>
      <c r="L321" s="101"/>
      <c r="M321" s="110"/>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10"/>
      <c r="I322" s="101"/>
      <c r="J322" s="110"/>
      <c r="K322" s="101"/>
      <c r="L322" s="101"/>
      <c r="M322" s="110"/>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10"/>
      <c r="I323" s="101"/>
      <c r="J323" s="110"/>
      <c r="K323" s="101"/>
      <c r="L323" s="101"/>
      <c r="M323" s="110"/>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10"/>
      <c r="I324" s="101"/>
      <c r="J324" s="110"/>
      <c r="K324" s="101"/>
      <c r="L324" s="101"/>
      <c r="M324" s="110"/>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10"/>
      <c r="I325" s="101"/>
      <c r="J325" s="110"/>
      <c r="K325" s="101"/>
      <c r="L325" s="101"/>
      <c r="M325" s="110"/>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10"/>
      <c r="I326" s="101"/>
      <c r="J326" s="110"/>
      <c r="K326" s="101"/>
      <c r="L326" s="101"/>
      <c r="M326" s="110"/>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10"/>
      <c r="I327" s="101"/>
      <c r="J327" s="110"/>
      <c r="K327" s="101"/>
      <c r="L327" s="101"/>
      <c r="M327" s="110"/>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10"/>
      <c r="I328" s="101"/>
      <c r="J328" s="110"/>
      <c r="K328" s="101"/>
      <c r="L328" s="101"/>
      <c r="M328" s="110"/>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10"/>
      <c r="I329" s="101"/>
      <c r="J329" s="110"/>
      <c r="K329" s="101"/>
      <c r="L329" s="101"/>
      <c r="M329" s="110"/>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10"/>
      <c r="I330" s="101"/>
      <c r="J330" s="110"/>
      <c r="K330" s="101"/>
      <c r="L330" s="101"/>
      <c r="M330" s="110"/>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10"/>
      <c r="I331" s="101"/>
      <c r="J331" s="110"/>
      <c r="K331" s="101"/>
      <c r="L331" s="101"/>
      <c r="M331" s="110"/>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10"/>
      <c r="I332" s="101"/>
      <c r="J332" s="110"/>
      <c r="K332" s="101"/>
      <c r="L332" s="101"/>
      <c r="M332" s="110"/>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10"/>
      <c r="I333" s="101"/>
      <c r="J333" s="110"/>
      <c r="K333" s="101"/>
      <c r="L333" s="101"/>
      <c r="M333" s="110"/>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10"/>
      <c r="I334" s="101"/>
      <c r="J334" s="110"/>
      <c r="K334" s="101"/>
      <c r="L334" s="101"/>
      <c r="M334" s="110"/>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10"/>
      <c r="I335" s="101"/>
      <c r="J335" s="110"/>
      <c r="K335" s="101"/>
      <c r="L335" s="101"/>
      <c r="M335" s="110"/>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10"/>
      <c r="I336" s="101"/>
      <c r="J336" s="110"/>
      <c r="K336" s="101"/>
      <c r="L336" s="101"/>
      <c r="M336" s="110"/>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10"/>
      <c r="I337" s="101"/>
      <c r="J337" s="110"/>
      <c r="K337" s="101"/>
      <c r="L337" s="101"/>
      <c r="M337" s="110"/>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10"/>
      <c r="I338" s="101"/>
      <c r="J338" s="110"/>
      <c r="K338" s="101"/>
      <c r="L338" s="101"/>
      <c r="M338" s="110"/>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10"/>
      <c r="I339" s="101"/>
      <c r="J339" s="110"/>
      <c r="K339" s="101"/>
      <c r="L339" s="101"/>
      <c r="M339" s="110"/>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10"/>
      <c r="I340" s="101"/>
      <c r="J340" s="110"/>
      <c r="K340" s="101"/>
      <c r="L340" s="101"/>
      <c r="M340" s="110"/>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10"/>
      <c r="I341" s="101"/>
      <c r="J341" s="110"/>
      <c r="K341" s="101"/>
      <c r="L341" s="101"/>
      <c r="M341" s="110"/>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10"/>
      <c r="I342" s="101"/>
      <c r="J342" s="110"/>
      <c r="K342" s="101"/>
      <c r="L342" s="101"/>
      <c r="M342" s="110"/>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10"/>
      <c r="I343" s="101"/>
      <c r="J343" s="110"/>
      <c r="K343" s="101"/>
      <c r="L343" s="101"/>
      <c r="M343" s="110"/>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10"/>
      <c r="I344" s="101"/>
      <c r="J344" s="110"/>
      <c r="K344" s="101"/>
      <c r="L344" s="101"/>
      <c r="M344" s="110"/>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10"/>
      <c r="I345" s="101"/>
      <c r="J345" s="110"/>
      <c r="K345" s="101"/>
      <c r="L345" s="101"/>
      <c r="M345" s="110"/>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10"/>
      <c r="I346" s="101"/>
      <c r="J346" s="110"/>
      <c r="K346" s="101"/>
      <c r="L346" s="101"/>
      <c r="M346" s="110"/>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10"/>
      <c r="I347" s="101"/>
      <c r="J347" s="110"/>
      <c r="K347" s="101"/>
      <c r="L347" s="101"/>
      <c r="M347" s="110"/>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10"/>
      <c r="I348" s="101"/>
      <c r="J348" s="110"/>
      <c r="K348" s="101"/>
      <c r="L348" s="101"/>
      <c r="M348" s="110"/>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10"/>
      <c r="I349" s="101"/>
      <c r="J349" s="110"/>
      <c r="K349" s="101"/>
      <c r="L349" s="101"/>
      <c r="M349" s="110"/>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10"/>
      <c r="I350" s="101"/>
      <c r="J350" s="110"/>
      <c r="K350" s="101"/>
      <c r="L350" s="101"/>
      <c r="M350" s="110"/>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10"/>
      <c r="I351" s="101"/>
      <c r="J351" s="110"/>
      <c r="K351" s="101"/>
      <c r="L351" s="101"/>
      <c r="M351" s="110"/>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10"/>
      <c r="I352" s="101"/>
      <c r="J352" s="110"/>
      <c r="K352" s="101"/>
      <c r="L352" s="101"/>
      <c r="M352" s="110"/>
      <c r="N352" s="101"/>
      <c r="O352" s="101"/>
      <c r="P352" s="101"/>
      <c r="Q352" s="101"/>
      <c r="R352" s="101"/>
      <c r="S352" s="101"/>
      <c r="T352" s="101"/>
      <c r="U352" s="101"/>
      <c r="V352" s="101"/>
      <c r="W352" s="101"/>
      <c r="X352" s="101"/>
      <c r="Y352" s="101"/>
      <c r="Z352" s="101"/>
      <c r="AA352" s="101"/>
      <c r="AB352" s="101"/>
    </row>
    <row r="353" spans="1:28" x14ac:dyDescent="0.25">
      <c r="A353" s="101"/>
      <c r="B353" s="101"/>
      <c r="C353" s="101"/>
      <c r="D353" s="101"/>
      <c r="E353" s="101"/>
      <c r="F353" s="101"/>
      <c r="G353" s="101"/>
      <c r="H353" s="110"/>
      <c r="I353" s="101"/>
      <c r="J353" s="110"/>
      <c r="K353" s="101"/>
      <c r="L353" s="101"/>
      <c r="M353" s="110"/>
      <c r="N353" s="101"/>
      <c r="O353" s="101"/>
      <c r="P353" s="101"/>
      <c r="Q353" s="101"/>
      <c r="R353" s="101"/>
      <c r="S353" s="101"/>
      <c r="T353" s="101"/>
      <c r="U353" s="101"/>
      <c r="V353" s="101"/>
      <c r="W353" s="101"/>
      <c r="X353" s="101"/>
      <c r="Y353" s="101"/>
      <c r="Z353" s="101"/>
      <c r="AA353" s="101"/>
      <c r="AB353" s="101"/>
    </row>
  </sheetData>
  <mergeCells count="46">
    <mergeCell ref="A16:S16"/>
    <mergeCell ref="A11:S11"/>
    <mergeCell ref="A12:S12"/>
    <mergeCell ref="A13:S13"/>
    <mergeCell ref="A14:S14"/>
    <mergeCell ref="A15:S15"/>
    <mergeCell ref="A5:S5"/>
    <mergeCell ref="A7:S7"/>
    <mergeCell ref="A8:S8"/>
    <mergeCell ref="A9:S9"/>
    <mergeCell ref="A10:S10"/>
    <mergeCell ref="Q20:R20"/>
    <mergeCell ref="S20:S21"/>
    <mergeCell ref="I20:I21"/>
    <mergeCell ref="J20:J21"/>
    <mergeCell ref="A17:S17"/>
    <mergeCell ref="K20:K21"/>
    <mergeCell ref="L20:L21"/>
    <mergeCell ref="M20:M21"/>
    <mergeCell ref="N20:N21"/>
    <mergeCell ref="A18:S18"/>
    <mergeCell ref="A19:S19"/>
    <mergeCell ref="A20:A21"/>
    <mergeCell ref="B20:B21"/>
    <mergeCell ref="C20:C21"/>
    <mergeCell ref="D20:D21"/>
    <mergeCell ref="E20:E21"/>
    <mergeCell ref="F20:F21"/>
    <mergeCell ref="G20:G21"/>
    <mergeCell ref="H20:H21"/>
    <mergeCell ref="O20:O21"/>
    <mergeCell ref="P20:P21"/>
    <mergeCell ref="A23:A43"/>
    <mergeCell ref="B23:B43"/>
    <mergeCell ref="C23:C43"/>
    <mergeCell ref="D23:D43"/>
    <mergeCell ref="E23:E43"/>
    <mergeCell ref="F23:F43"/>
    <mergeCell ref="L23:L43"/>
    <mergeCell ref="Q23:Q43"/>
    <mergeCell ref="R23:R43"/>
    <mergeCell ref="S23:S43"/>
    <mergeCell ref="M24:M43"/>
    <mergeCell ref="N24:N43"/>
    <mergeCell ref="O24:O43"/>
    <mergeCell ref="P24:P4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85" zoomScaleNormal="60" zoomScaleSheetLayoutView="85" workbookViewId="0">
      <selection activeCell="A12" activeCellId="1" sqref="A9:T9 A12:T12"/>
    </sheetView>
  </sheetViews>
  <sheetFormatPr defaultColWidth="10.7109375" defaultRowHeight="15.75" x14ac:dyDescent="0.25"/>
  <cols>
    <col min="1" max="1" width="9.5703125" style="76" customWidth="1"/>
    <col min="2" max="2" width="8.7109375" style="76" customWidth="1"/>
    <col min="3" max="3" width="12.7109375" style="76" customWidth="1"/>
    <col min="4" max="4" width="16.140625" style="76" customWidth="1"/>
    <col min="5" max="5" width="11.140625" style="76" customWidth="1"/>
    <col min="6" max="6" width="11" style="76" customWidth="1"/>
    <col min="7" max="8" width="8.7109375"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15" customHeight="1" x14ac:dyDescent="0.25">
      <c r="T1" s="85" t="s">
        <v>68</v>
      </c>
    </row>
    <row r="2" spans="1:20" s="75" customFormat="1" ht="18.75" customHeight="1" x14ac:dyDescent="0.3">
      <c r="A2" s="84"/>
      <c r="T2" s="86" t="s">
        <v>9</v>
      </c>
    </row>
    <row r="3" spans="1:20" s="75" customFormat="1" ht="18.75" customHeight="1" x14ac:dyDescent="0.3">
      <c r="A3" s="84"/>
      <c r="T3" s="86" t="s">
        <v>355</v>
      </c>
    </row>
    <row r="4" spans="1:20" s="75" customFormat="1" ht="18.75" customHeight="1" x14ac:dyDescent="0.3">
      <c r="A4" s="84"/>
      <c r="T4" s="86"/>
    </row>
    <row r="5" spans="1:20" s="75"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row>
    <row r="6" spans="1:20" s="75" customFormat="1" x14ac:dyDescent="0.2">
      <c r="A6" s="87"/>
    </row>
    <row r="7" spans="1:20" s="75" customFormat="1" ht="18.75" x14ac:dyDescent="0.2">
      <c r="A7" s="358" t="s">
        <v>8</v>
      </c>
      <c r="B7" s="358"/>
      <c r="C7" s="358"/>
      <c r="D7" s="358"/>
      <c r="E7" s="358"/>
      <c r="F7" s="358"/>
      <c r="G7" s="358"/>
      <c r="H7" s="358"/>
      <c r="I7" s="358"/>
      <c r="J7" s="358"/>
      <c r="K7" s="358"/>
      <c r="L7" s="358"/>
      <c r="M7" s="358"/>
      <c r="N7" s="358"/>
      <c r="O7" s="358"/>
      <c r="P7" s="358"/>
      <c r="Q7" s="358"/>
      <c r="R7" s="358"/>
      <c r="S7" s="358"/>
      <c r="T7" s="358"/>
    </row>
    <row r="8" spans="1:20" s="75"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75" customFormat="1" ht="18.75" customHeight="1"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row>
    <row r="10" spans="1:20" s="75" customFormat="1" ht="18.75" customHeight="1" x14ac:dyDescent="0.2">
      <c r="A10" s="360" t="s">
        <v>7</v>
      </c>
      <c r="B10" s="360"/>
      <c r="C10" s="360"/>
      <c r="D10" s="360"/>
      <c r="E10" s="360"/>
      <c r="F10" s="360"/>
      <c r="G10" s="360"/>
      <c r="H10" s="360"/>
      <c r="I10" s="360"/>
      <c r="J10" s="360"/>
      <c r="K10" s="360"/>
      <c r="L10" s="360"/>
      <c r="M10" s="360"/>
      <c r="N10" s="360"/>
      <c r="O10" s="360"/>
      <c r="P10" s="360"/>
      <c r="Q10" s="360"/>
      <c r="R10" s="360"/>
      <c r="S10" s="360"/>
      <c r="T10" s="360"/>
    </row>
    <row r="11" spans="1:20" s="75"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75" customFormat="1" ht="18.75" customHeight="1" x14ac:dyDescent="0.2">
      <c r="A12" s="377" t="str">
        <f>'2. паспорт  ТП'!A12:S12</f>
        <v>L_TP1200.PR.0034</v>
      </c>
      <c r="B12" s="377"/>
      <c r="C12" s="377"/>
      <c r="D12" s="377"/>
      <c r="E12" s="377"/>
      <c r="F12" s="377"/>
      <c r="G12" s="377"/>
      <c r="H12" s="377"/>
      <c r="I12" s="377"/>
      <c r="J12" s="377"/>
      <c r="K12" s="377"/>
      <c r="L12" s="377"/>
      <c r="M12" s="377"/>
      <c r="N12" s="377"/>
      <c r="O12" s="377"/>
      <c r="P12" s="377"/>
      <c r="Q12" s="377"/>
      <c r="R12" s="377"/>
      <c r="S12" s="377"/>
      <c r="T12" s="377"/>
    </row>
    <row r="13" spans="1:20" s="75" customFormat="1" ht="18.75" customHeight="1" x14ac:dyDescent="0.2">
      <c r="A13" s="360" t="s">
        <v>6</v>
      </c>
      <c r="B13" s="360"/>
      <c r="C13" s="360"/>
      <c r="D13" s="360"/>
      <c r="E13" s="360"/>
      <c r="F13" s="360"/>
      <c r="G13" s="360"/>
      <c r="H13" s="360"/>
      <c r="I13" s="360"/>
      <c r="J13" s="360"/>
      <c r="K13" s="360"/>
      <c r="L13" s="360"/>
      <c r="M13" s="360"/>
      <c r="N13" s="360"/>
      <c r="O13" s="360"/>
      <c r="P13" s="360"/>
      <c r="Q13" s="360"/>
      <c r="R13" s="360"/>
      <c r="S13" s="360"/>
      <c r="T13" s="360"/>
    </row>
    <row r="14" spans="1:20" s="90"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91" customFormat="1" ht="43.5" customHeight="1" x14ac:dyDescent="0.2">
      <c r="A15" s="378"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78"/>
      <c r="C15" s="378"/>
      <c r="D15" s="378"/>
      <c r="E15" s="378"/>
      <c r="F15" s="378"/>
      <c r="G15" s="378"/>
      <c r="H15" s="378"/>
      <c r="I15" s="378"/>
      <c r="J15" s="378"/>
      <c r="K15" s="378"/>
      <c r="L15" s="378"/>
      <c r="M15" s="378"/>
      <c r="N15" s="378"/>
      <c r="O15" s="378"/>
      <c r="P15" s="378"/>
      <c r="Q15" s="378"/>
      <c r="R15" s="378"/>
      <c r="S15" s="378"/>
      <c r="T15" s="378"/>
    </row>
    <row r="16" spans="1:20" s="91" customFormat="1" ht="15" customHeight="1" x14ac:dyDescent="0.2">
      <c r="A16" s="360" t="s">
        <v>5</v>
      </c>
      <c r="B16" s="360"/>
      <c r="C16" s="360"/>
      <c r="D16" s="360"/>
      <c r="E16" s="360"/>
      <c r="F16" s="360"/>
      <c r="G16" s="360"/>
      <c r="H16" s="360"/>
      <c r="I16" s="360"/>
      <c r="J16" s="360"/>
      <c r="K16" s="360"/>
      <c r="L16" s="360"/>
      <c r="M16" s="360"/>
      <c r="N16" s="360"/>
      <c r="O16" s="360"/>
      <c r="P16" s="360"/>
      <c r="Q16" s="360"/>
      <c r="R16" s="360"/>
      <c r="S16" s="360"/>
      <c r="T16" s="360"/>
    </row>
    <row r="17" spans="1:20" s="91"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row>
    <row r="18" spans="1:20" s="91" customFormat="1" ht="15" customHeight="1" x14ac:dyDescent="0.2">
      <c r="A18" s="377" t="s">
        <v>309</v>
      </c>
      <c r="B18" s="377"/>
      <c r="C18" s="377"/>
      <c r="D18" s="377"/>
      <c r="E18" s="377"/>
      <c r="F18" s="377"/>
      <c r="G18" s="377"/>
      <c r="H18" s="377"/>
      <c r="I18" s="377"/>
      <c r="J18" s="377"/>
      <c r="K18" s="377"/>
      <c r="L18" s="377"/>
      <c r="M18" s="377"/>
      <c r="N18" s="377"/>
      <c r="O18" s="377"/>
      <c r="P18" s="377"/>
      <c r="Q18" s="377"/>
      <c r="R18" s="377"/>
      <c r="S18" s="377"/>
      <c r="T18" s="377"/>
    </row>
    <row r="19" spans="1:20" s="112"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20" ht="46.5" customHeight="1" x14ac:dyDescent="0.25">
      <c r="A20" s="371" t="s">
        <v>4</v>
      </c>
      <c r="B20" s="364" t="s">
        <v>164</v>
      </c>
      <c r="C20" s="365"/>
      <c r="D20" s="368" t="s">
        <v>121</v>
      </c>
      <c r="E20" s="364" t="s">
        <v>336</v>
      </c>
      <c r="F20" s="365"/>
      <c r="G20" s="364" t="s">
        <v>177</v>
      </c>
      <c r="H20" s="365"/>
      <c r="I20" s="364" t="s">
        <v>120</v>
      </c>
      <c r="J20" s="365"/>
      <c r="K20" s="368" t="s">
        <v>119</v>
      </c>
      <c r="L20" s="364" t="s">
        <v>118</v>
      </c>
      <c r="M20" s="365"/>
      <c r="N20" s="364" t="s">
        <v>332</v>
      </c>
      <c r="O20" s="365"/>
      <c r="P20" s="368" t="s">
        <v>117</v>
      </c>
      <c r="Q20" s="374" t="s">
        <v>116</v>
      </c>
      <c r="R20" s="375"/>
      <c r="S20" s="374" t="s">
        <v>115</v>
      </c>
      <c r="T20" s="376"/>
    </row>
    <row r="21" spans="1:20" ht="204.75" customHeight="1" x14ac:dyDescent="0.25">
      <c r="A21" s="372"/>
      <c r="B21" s="366"/>
      <c r="C21" s="367"/>
      <c r="D21" s="370"/>
      <c r="E21" s="366"/>
      <c r="F21" s="367"/>
      <c r="G21" s="366"/>
      <c r="H21" s="367"/>
      <c r="I21" s="366"/>
      <c r="J21" s="367"/>
      <c r="K21" s="369"/>
      <c r="L21" s="366"/>
      <c r="M21" s="367"/>
      <c r="N21" s="366"/>
      <c r="O21" s="367"/>
      <c r="P21" s="369"/>
      <c r="Q21" s="77" t="s">
        <v>114</v>
      </c>
      <c r="R21" s="77" t="s">
        <v>308</v>
      </c>
      <c r="S21" s="77" t="s">
        <v>113</v>
      </c>
      <c r="T21" s="77" t="s">
        <v>112</v>
      </c>
    </row>
    <row r="22" spans="1:20" ht="51.75" customHeight="1" x14ac:dyDescent="0.25">
      <c r="A22" s="373"/>
      <c r="B22" s="77" t="s">
        <v>110</v>
      </c>
      <c r="C22" s="77" t="s">
        <v>111</v>
      </c>
      <c r="D22" s="369"/>
      <c r="E22" s="77" t="s">
        <v>110</v>
      </c>
      <c r="F22" s="77" t="s">
        <v>111</v>
      </c>
      <c r="G22" s="77" t="s">
        <v>110</v>
      </c>
      <c r="H22" s="77" t="s">
        <v>111</v>
      </c>
      <c r="I22" s="77" t="s">
        <v>110</v>
      </c>
      <c r="J22" s="77" t="s">
        <v>111</v>
      </c>
      <c r="K22" s="77" t="s">
        <v>110</v>
      </c>
      <c r="L22" s="77" t="s">
        <v>110</v>
      </c>
      <c r="M22" s="77" t="s">
        <v>111</v>
      </c>
      <c r="N22" s="77" t="s">
        <v>110</v>
      </c>
      <c r="O22" s="77" t="s">
        <v>111</v>
      </c>
      <c r="P22" s="113" t="s">
        <v>110</v>
      </c>
      <c r="Q22" s="77" t="s">
        <v>110</v>
      </c>
      <c r="R22" s="77" t="s">
        <v>110</v>
      </c>
      <c r="S22" s="77" t="s">
        <v>110</v>
      </c>
      <c r="T22" s="77" t="s">
        <v>110</v>
      </c>
    </row>
    <row r="23" spans="1:20"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row>
    <row r="24" spans="1:20" s="112" customFormat="1" x14ac:dyDescent="0.25">
      <c r="A24" s="114">
        <v>1</v>
      </c>
      <c r="B24" s="114"/>
      <c r="C24" s="114"/>
      <c r="D24" s="115"/>
      <c r="E24" s="114"/>
      <c r="F24" s="114"/>
      <c r="G24" s="114"/>
      <c r="H24" s="114"/>
      <c r="I24" s="114"/>
      <c r="J24" s="79"/>
      <c r="K24" s="79"/>
      <c r="L24" s="79"/>
      <c r="M24" s="114"/>
      <c r="N24" s="114"/>
      <c r="O24" s="114"/>
      <c r="P24" s="79"/>
      <c r="Q24" s="79"/>
      <c r="R24" s="114"/>
      <c r="S24" s="79"/>
      <c r="T24" s="114"/>
    </row>
    <row r="25" spans="1:20" x14ac:dyDescent="0.25">
      <c r="A25" s="114">
        <v>2</v>
      </c>
      <c r="B25" s="114"/>
      <c r="C25" s="114"/>
      <c r="D25" s="115"/>
      <c r="E25" s="114"/>
      <c r="F25" s="114"/>
      <c r="G25" s="114"/>
      <c r="H25" s="114"/>
      <c r="I25" s="79"/>
      <c r="J25" s="79"/>
      <c r="K25" s="79"/>
      <c r="L25" s="79"/>
      <c r="M25" s="114"/>
      <c r="N25" s="114"/>
      <c r="O25" s="114"/>
      <c r="P25" s="114"/>
      <c r="Q25" s="79"/>
      <c r="R25" s="114"/>
      <c r="S25" s="79"/>
      <c r="T25" s="114"/>
    </row>
    <row r="26" spans="1:20" x14ac:dyDescent="0.25">
      <c r="A26" s="114">
        <v>3</v>
      </c>
      <c r="B26" s="114"/>
      <c r="C26" s="114"/>
      <c r="D26" s="115"/>
      <c r="E26" s="114"/>
      <c r="F26" s="114"/>
      <c r="G26" s="114"/>
      <c r="H26" s="114"/>
      <c r="I26" s="114"/>
      <c r="J26" s="79"/>
      <c r="K26" s="79"/>
      <c r="L26" s="114"/>
      <c r="M26" s="114"/>
      <c r="N26" s="114"/>
      <c r="O26" s="114"/>
      <c r="P26" s="114"/>
      <c r="Q26" s="79"/>
      <c r="R26" s="114"/>
      <c r="S26" s="79"/>
      <c r="T26" s="114"/>
    </row>
    <row r="27" spans="1:20" x14ac:dyDescent="0.25">
      <c r="A27" s="114">
        <v>4</v>
      </c>
      <c r="B27" s="114"/>
      <c r="C27" s="114"/>
      <c r="D27" s="115"/>
      <c r="E27" s="114"/>
      <c r="F27" s="114"/>
      <c r="G27" s="114"/>
      <c r="H27" s="114"/>
      <c r="I27" s="79"/>
      <c r="J27" s="79"/>
      <c r="K27" s="79"/>
      <c r="L27" s="114"/>
      <c r="M27" s="114"/>
      <c r="N27" s="114"/>
      <c r="O27" s="114"/>
      <c r="P27" s="114"/>
      <c r="Q27" s="79"/>
      <c r="R27" s="114"/>
      <c r="S27" s="79"/>
      <c r="T27" s="114"/>
    </row>
    <row r="28" spans="1:20" x14ac:dyDescent="0.25">
      <c r="A28" s="114">
        <v>5</v>
      </c>
      <c r="B28" s="114"/>
      <c r="C28" s="114"/>
      <c r="D28" s="115"/>
      <c r="E28" s="114"/>
      <c r="F28" s="114"/>
      <c r="G28" s="116"/>
      <c r="H28" s="114"/>
      <c r="I28" s="79"/>
      <c r="J28" s="79"/>
      <c r="K28" s="79"/>
      <c r="L28" s="114"/>
      <c r="M28" s="114"/>
      <c r="N28" s="114"/>
      <c r="O28" s="114"/>
      <c r="P28" s="114"/>
      <c r="Q28" s="79"/>
      <c r="R28" s="114"/>
      <c r="S28" s="79"/>
      <c r="T28" s="114"/>
    </row>
    <row r="29" spans="1:20" x14ac:dyDescent="0.25">
      <c r="A29" s="114">
        <v>6</v>
      </c>
      <c r="B29" s="114"/>
      <c r="C29" s="114"/>
      <c r="D29" s="115"/>
      <c r="E29" s="114"/>
      <c r="F29" s="114"/>
      <c r="G29" s="116"/>
      <c r="H29" s="116"/>
      <c r="I29" s="79"/>
      <c r="J29" s="79"/>
      <c r="K29" s="79"/>
      <c r="L29" s="114"/>
      <c r="M29" s="114"/>
      <c r="N29" s="114"/>
      <c r="O29" s="114"/>
      <c r="P29" s="114"/>
      <c r="Q29" s="79"/>
      <c r="R29" s="114"/>
      <c r="S29" s="79"/>
      <c r="T29" s="114"/>
    </row>
    <row r="30" spans="1:20" x14ac:dyDescent="0.25">
      <c r="A30" s="114">
        <v>7</v>
      </c>
      <c r="B30" s="114"/>
      <c r="C30" s="114"/>
      <c r="D30" s="115"/>
      <c r="E30" s="114"/>
      <c r="F30" s="114"/>
      <c r="G30" s="116"/>
      <c r="H30" s="116"/>
      <c r="I30" s="79"/>
      <c r="J30" s="79"/>
      <c r="K30" s="79"/>
      <c r="L30" s="114"/>
      <c r="M30" s="114"/>
      <c r="N30" s="114"/>
      <c r="O30" s="114"/>
      <c r="P30" s="114"/>
      <c r="Q30" s="79"/>
      <c r="R30" s="114"/>
      <c r="S30" s="79"/>
      <c r="T30" s="114"/>
    </row>
    <row r="31" spans="1:20" x14ac:dyDescent="0.25">
      <c r="A31" s="114">
        <v>8</v>
      </c>
      <c r="B31" s="114"/>
      <c r="C31" s="114"/>
      <c r="D31" s="115"/>
      <c r="E31" s="114"/>
      <c r="F31" s="114"/>
      <c r="G31" s="116"/>
      <c r="H31" s="116"/>
      <c r="I31" s="79"/>
      <c r="J31" s="79"/>
      <c r="K31" s="79"/>
      <c r="L31" s="114"/>
      <c r="M31" s="114"/>
      <c r="N31" s="114"/>
      <c r="O31" s="114"/>
      <c r="P31" s="114"/>
      <c r="Q31" s="79"/>
      <c r="R31" s="114"/>
      <c r="S31" s="79"/>
      <c r="T31" s="114"/>
    </row>
    <row r="32" spans="1:20" x14ac:dyDescent="0.25">
      <c r="A32" s="114">
        <v>9</v>
      </c>
      <c r="B32" s="114"/>
      <c r="C32" s="114"/>
      <c r="D32" s="115"/>
      <c r="E32" s="114"/>
      <c r="F32" s="114"/>
      <c r="G32" s="116"/>
      <c r="H32" s="116"/>
      <c r="I32" s="114"/>
      <c r="J32" s="79"/>
      <c r="K32" s="114"/>
      <c r="L32" s="114"/>
      <c r="M32" s="114"/>
      <c r="N32" s="114"/>
      <c r="O32" s="114"/>
      <c r="P32" s="114"/>
      <c r="Q32" s="79"/>
      <c r="R32" s="114"/>
      <c r="S32" s="79"/>
      <c r="T32" s="114"/>
    </row>
    <row r="33" spans="1:20" x14ac:dyDescent="0.25">
      <c r="A33" s="114">
        <v>10</v>
      </c>
      <c r="B33" s="114"/>
      <c r="C33" s="114"/>
      <c r="D33" s="115"/>
      <c r="E33" s="114"/>
      <c r="F33" s="114"/>
      <c r="G33" s="116"/>
      <c r="H33" s="116"/>
      <c r="I33" s="114"/>
      <c r="J33" s="79"/>
      <c r="K33" s="114"/>
      <c r="L33" s="114"/>
      <c r="M33" s="114"/>
      <c r="N33" s="114"/>
      <c r="O33" s="114"/>
      <c r="P33" s="114"/>
      <c r="Q33" s="79"/>
      <c r="R33" s="114"/>
      <c r="S33" s="79"/>
      <c r="T33" s="114"/>
    </row>
    <row r="34" spans="1:20" x14ac:dyDescent="0.25">
      <c r="A34" s="114">
        <v>11</v>
      </c>
      <c r="B34" s="114"/>
      <c r="C34" s="114"/>
      <c r="D34" s="115"/>
      <c r="E34" s="114"/>
      <c r="F34" s="114"/>
      <c r="G34" s="116"/>
      <c r="H34" s="116"/>
      <c r="I34" s="114"/>
      <c r="J34" s="79"/>
      <c r="K34" s="114"/>
      <c r="L34" s="114"/>
      <c r="M34" s="114"/>
      <c r="N34" s="114"/>
      <c r="O34" s="114"/>
      <c r="P34" s="114"/>
      <c r="Q34" s="79"/>
      <c r="R34" s="114"/>
      <c r="S34" s="79"/>
      <c r="T34" s="114"/>
    </row>
    <row r="35" spans="1:20" x14ac:dyDescent="0.25">
      <c r="A35" s="114">
        <v>12</v>
      </c>
      <c r="B35" s="114"/>
      <c r="C35" s="114"/>
      <c r="D35" s="115"/>
      <c r="E35" s="114"/>
      <c r="F35" s="114"/>
      <c r="G35" s="116"/>
      <c r="H35" s="114"/>
      <c r="I35" s="114"/>
      <c r="J35" s="79"/>
      <c r="K35" s="114"/>
      <c r="L35" s="114"/>
      <c r="M35" s="114"/>
      <c r="N35" s="114"/>
      <c r="O35" s="114"/>
      <c r="P35" s="114"/>
      <c r="Q35" s="79"/>
      <c r="R35" s="114"/>
      <c r="S35" s="79"/>
      <c r="T35" s="114"/>
    </row>
    <row r="36" spans="1:20" x14ac:dyDescent="0.25">
      <c r="A36" s="114">
        <v>13</v>
      </c>
      <c r="B36" s="114"/>
      <c r="C36" s="114"/>
      <c r="D36" s="115"/>
      <c r="E36" s="114"/>
      <c r="F36" s="114"/>
      <c r="G36" s="116"/>
      <c r="H36" s="116"/>
      <c r="I36" s="114"/>
      <c r="J36" s="79"/>
      <c r="K36" s="114"/>
      <c r="L36" s="114"/>
      <c r="M36" s="114"/>
      <c r="N36" s="114"/>
      <c r="O36" s="114"/>
      <c r="P36" s="114"/>
      <c r="Q36" s="79"/>
      <c r="R36" s="114"/>
      <c r="S36" s="79"/>
      <c r="T36" s="114"/>
    </row>
    <row r="37" spans="1:20" x14ac:dyDescent="0.25">
      <c r="A37" s="114">
        <v>14</v>
      </c>
      <c r="B37" s="114"/>
      <c r="C37" s="114"/>
      <c r="D37" s="115"/>
      <c r="E37" s="114"/>
      <c r="F37" s="114"/>
      <c r="G37" s="116"/>
      <c r="H37" s="116"/>
      <c r="I37" s="114"/>
      <c r="J37" s="79"/>
      <c r="K37" s="114"/>
      <c r="L37" s="114"/>
      <c r="M37" s="114"/>
      <c r="N37" s="114"/>
      <c r="O37" s="114"/>
      <c r="P37" s="114"/>
      <c r="Q37" s="79"/>
      <c r="R37" s="114"/>
      <c r="S37" s="79"/>
      <c r="T37" s="114"/>
    </row>
    <row r="38" spans="1:20" x14ac:dyDescent="0.25">
      <c r="A38" s="114">
        <v>15</v>
      </c>
      <c r="B38" s="114"/>
      <c r="C38" s="114"/>
      <c r="D38" s="115"/>
      <c r="E38" s="114"/>
      <c r="F38" s="114"/>
      <c r="G38" s="116"/>
      <c r="H38" s="116"/>
      <c r="I38" s="114"/>
      <c r="J38" s="79"/>
      <c r="K38" s="114"/>
      <c r="L38" s="114"/>
      <c r="M38" s="114"/>
      <c r="N38" s="114"/>
      <c r="O38" s="114"/>
      <c r="P38" s="114"/>
      <c r="Q38" s="79"/>
      <c r="R38" s="114"/>
      <c r="S38" s="79"/>
      <c r="T38" s="114"/>
    </row>
    <row r="39" spans="1:20" x14ac:dyDescent="0.25">
      <c r="A39" s="114">
        <v>16</v>
      </c>
      <c r="B39" s="114"/>
      <c r="C39" s="114"/>
      <c r="D39" s="115"/>
      <c r="E39" s="114"/>
      <c r="F39" s="114"/>
      <c r="G39" s="114"/>
      <c r="H39" s="114"/>
      <c r="I39" s="114"/>
      <c r="J39" s="79"/>
      <c r="K39" s="114"/>
      <c r="L39" s="114"/>
      <c r="M39" s="114"/>
      <c r="N39" s="114"/>
      <c r="O39" s="114"/>
      <c r="P39" s="114"/>
      <c r="Q39" s="79"/>
      <c r="R39" s="114"/>
      <c r="S39" s="79"/>
      <c r="T39" s="114"/>
    </row>
    <row r="40" spans="1:20" x14ac:dyDescent="0.25">
      <c r="A40" s="114">
        <v>17</v>
      </c>
      <c r="B40" s="114"/>
      <c r="C40" s="114"/>
      <c r="D40" s="115"/>
      <c r="E40" s="114"/>
      <c r="F40" s="114"/>
      <c r="G40" s="114"/>
      <c r="H40" s="114"/>
      <c r="I40" s="114"/>
      <c r="J40" s="79"/>
      <c r="K40" s="114"/>
      <c r="L40" s="114"/>
      <c r="M40" s="114"/>
      <c r="N40" s="117"/>
      <c r="O40" s="117"/>
      <c r="P40" s="117"/>
      <c r="Q40" s="79"/>
      <c r="R40" s="114"/>
      <c r="S40" s="79"/>
      <c r="T40" s="114"/>
    </row>
    <row r="41" spans="1:20" x14ac:dyDescent="0.25">
      <c r="A41" s="114">
        <v>18</v>
      </c>
      <c r="B41" s="114"/>
      <c r="C41" s="114"/>
      <c r="D41" s="115"/>
      <c r="E41" s="114"/>
      <c r="F41" s="114"/>
      <c r="G41" s="114"/>
      <c r="H41" s="114"/>
      <c r="I41" s="114"/>
      <c r="J41" s="79"/>
      <c r="K41" s="114"/>
      <c r="L41" s="114"/>
      <c r="M41" s="114"/>
      <c r="N41" s="117"/>
      <c r="O41" s="117"/>
      <c r="P41" s="117"/>
      <c r="Q41" s="79"/>
      <c r="R41" s="114"/>
      <c r="S41" s="79"/>
      <c r="T41" s="114"/>
    </row>
    <row r="42" spans="1:20" x14ac:dyDescent="0.25">
      <c r="A42" s="114">
        <v>19</v>
      </c>
      <c r="B42" s="114"/>
      <c r="C42" s="114"/>
      <c r="D42" s="115"/>
      <c r="E42" s="114"/>
      <c r="F42" s="114"/>
      <c r="G42" s="114"/>
      <c r="H42" s="114"/>
      <c r="I42" s="114"/>
      <c r="J42" s="79"/>
      <c r="K42" s="114"/>
      <c r="L42" s="114"/>
      <c r="M42" s="114"/>
      <c r="N42" s="117"/>
      <c r="O42" s="117"/>
      <c r="P42" s="117"/>
      <c r="Q42" s="79"/>
      <c r="R42" s="114"/>
      <c r="S42" s="79"/>
      <c r="T42" s="114"/>
    </row>
    <row r="43" spans="1:20" x14ac:dyDescent="0.25">
      <c r="A43" s="114">
        <v>20</v>
      </c>
      <c r="B43" s="114"/>
      <c r="C43" s="114"/>
      <c r="D43" s="115"/>
      <c r="E43" s="114"/>
      <c r="F43" s="114"/>
      <c r="G43" s="114"/>
      <c r="H43" s="114"/>
      <c r="I43" s="114"/>
      <c r="J43" s="79"/>
      <c r="K43" s="114"/>
      <c r="L43" s="114"/>
      <c r="M43" s="114"/>
      <c r="N43" s="117"/>
      <c r="O43" s="117"/>
      <c r="P43" s="117"/>
      <c r="Q43" s="79"/>
      <c r="R43" s="114"/>
      <c r="S43" s="79"/>
      <c r="T43" s="114"/>
    </row>
    <row r="44" spans="1:20" x14ac:dyDescent="0.25">
      <c r="A44" s="114">
        <v>21</v>
      </c>
      <c r="B44" s="114"/>
      <c r="C44" s="114"/>
      <c r="D44" s="115"/>
      <c r="E44" s="114"/>
      <c r="F44" s="114"/>
      <c r="G44" s="114"/>
      <c r="H44" s="114"/>
      <c r="I44" s="114"/>
      <c r="J44" s="79"/>
      <c r="K44" s="114"/>
      <c r="L44" s="114"/>
      <c r="M44" s="114"/>
      <c r="N44" s="117"/>
      <c r="O44" s="117"/>
      <c r="P44" s="117"/>
      <c r="Q44" s="79"/>
      <c r="R44" s="114"/>
      <c r="S44" s="79"/>
      <c r="T44" s="114"/>
    </row>
    <row r="45" spans="1:20" x14ac:dyDescent="0.25">
      <c r="A45" s="114">
        <v>22</v>
      </c>
      <c r="B45" s="114"/>
      <c r="C45" s="114"/>
      <c r="D45" s="115"/>
      <c r="E45" s="114"/>
      <c r="F45" s="114"/>
      <c r="G45" s="114"/>
      <c r="H45" s="114"/>
      <c r="I45" s="114"/>
      <c r="J45" s="79"/>
      <c r="K45" s="114"/>
      <c r="L45" s="114"/>
      <c r="M45" s="114"/>
      <c r="N45" s="117"/>
      <c r="O45" s="117"/>
      <c r="P45" s="117"/>
      <c r="Q45" s="79"/>
      <c r="R45" s="114"/>
      <c r="S45" s="79"/>
      <c r="T45" s="114"/>
    </row>
    <row r="46" spans="1:20" x14ac:dyDescent="0.25">
      <c r="A46" s="114">
        <v>23</v>
      </c>
      <c r="B46" s="114"/>
      <c r="C46" s="114"/>
      <c r="D46" s="115"/>
      <c r="E46" s="114"/>
      <c r="F46" s="114"/>
      <c r="G46" s="114"/>
      <c r="H46" s="114"/>
      <c r="I46" s="114"/>
      <c r="J46" s="79"/>
      <c r="K46" s="114"/>
      <c r="L46" s="114"/>
      <c r="M46" s="114"/>
      <c r="N46" s="117"/>
      <c r="O46" s="117"/>
      <c r="P46" s="117"/>
      <c r="Q46" s="79"/>
      <c r="R46" s="114"/>
      <c r="S46" s="79"/>
      <c r="T46" s="114"/>
    </row>
    <row r="47" spans="1:20" x14ac:dyDescent="0.25">
      <c r="A47" s="114">
        <v>24</v>
      </c>
      <c r="B47" s="114"/>
      <c r="C47" s="114"/>
      <c r="D47" s="115"/>
      <c r="E47" s="114"/>
      <c r="F47" s="114"/>
      <c r="G47" s="114"/>
      <c r="H47" s="114"/>
      <c r="I47" s="114"/>
      <c r="J47" s="79"/>
      <c r="K47" s="114"/>
      <c r="L47" s="114"/>
      <c r="M47" s="114"/>
      <c r="N47" s="114"/>
      <c r="O47" s="114"/>
      <c r="P47" s="114"/>
      <c r="Q47" s="79"/>
      <c r="R47" s="114"/>
      <c r="S47" s="79"/>
      <c r="T47" s="114"/>
    </row>
    <row r="48" spans="1:20" x14ac:dyDescent="0.25">
      <c r="A48" s="114">
        <v>25</v>
      </c>
      <c r="B48" s="114"/>
      <c r="C48" s="114"/>
      <c r="D48" s="115"/>
      <c r="E48" s="114"/>
      <c r="F48" s="114"/>
      <c r="G48" s="114"/>
      <c r="H48" s="114"/>
      <c r="I48" s="114"/>
      <c r="J48" s="79"/>
      <c r="K48" s="114"/>
      <c r="L48" s="114"/>
      <c r="M48" s="114"/>
      <c r="N48" s="117"/>
      <c r="O48" s="117"/>
      <c r="P48" s="117"/>
      <c r="Q48" s="79"/>
      <c r="R48" s="114"/>
      <c r="S48" s="79"/>
      <c r="T48" s="114"/>
    </row>
    <row r="49" spans="1:20" x14ac:dyDescent="0.25">
      <c r="A49" s="114">
        <v>26</v>
      </c>
      <c r="B49" s="114"/>
      <c r="C49" s="114"/>
      <c r="D49" s="115"/>
      <c r="E49" s="114"/>
      <c r="F49" s="114"/>
      <c r="G49" s="114"/>
      <c r="H49" s="114"/>
      <c r="I49" s="114"/>
      <c r="J49" s="79"/>
      <c r="K49" s="114"/>
      <c r="L49" s="114"/>
      <c r="M49" s="114"/>
      <c r="N49" s="117"/>
      <c r="O49" s="117"/>
      <c r="P49" s="117"/>
      <c r="Q49" s="79"/>
      <c r="R49" s="114"/>
      <c r="S49" s="79"/>
      <c r="T49" s="114"/>
    </row>
    <row r="50" spans="1:20" x14ac:dyDescent="0.25">
      <c r="A50" s="114">
        <v>27</v>
      </c>
      <c r="B50" s="114"/>
      <c r="C50" s="114"/>
      <c r="D50" s="115"/>
      <c r="E50" s="114"/>
      <c r="F50" s="114"/>
      <c r="G50" s="114"/>
      <c r="H50" s="114"/>
      <c r="I50" s="114"/>
      <c r="J50" s="79"/>
      <c r="K50" s="114"/>
      <c r="L50" s="114"/>
      <c r="M50" s="114"/>
      <c r="N50" s="117"/>
      <c r="O50" s="117"/>
      <c r="P50" s="117"/>
      <c r="Q50" s="79"/>
      <c r="R50" s="114"/>
      <c r="S50" s="79"/>
      <c r="T50" s="114"/>
    </row>
    <row r="51" spans="1:20" x14ac:dyDescent="0.25">
      <c r="A51" s="114">
        <v>28</v>
      </c>
      <c r="B51" s="114"/>
      <c r="C51" s="114"/>
      <c r="D51" s="115"/>
      <c r="E51" s="114"/>
      <c r="F51" s="114"/>
      <c r="G51" s="114"/>
      <c r="H51" s="114"/>
      <c r="I51" s="114"/>
      <c r="J51" s="79"/>
      <c r="K51" s="114"/>
      <c r="L51" s="114"/>
      <c r="M51" s="114"/>
      <c r="N51" s="117"/>
      <c r="O51" s="117"/>
      <c r="P51" s="117"/>
      <c r="Q51" s="79"/>
      <c r="R51" s="114"/>
      <c r="S51" s="79"/>
      <c r="T51" s="114"/>
    </row>
    <row r="52" spans="1:20" x14ac:dyDescent="0.25">
      <c r="A52" s="114">
        <v>29</v>
      </c>
      <c r="B52" s="114"/>
      <c r="C52" s="114"/>
      <c r="D52" s="115"/>
      <c r="E52" s="114"/>
      <c r="F52" s="114"/>
      <c r="G52" s="114"/>
      <c r="H52" s="114"/>
      <c r="I52" s="114"/>
      <c r="J52" s="79"/>
      <c r="K52" s="114"/>
      <c r="L52" s="114"/>
      <c r="M52" s="114"/>
      <c r="N52" s="117"/>
      <c r="O52" s="117"/>
      <c r="P52" s="117"/>
      <c r="Q52" s="79"/>
      <c r="R52" s="114"/>
      <c r="S52" s="79"/>
      <c r="T52" s="114"/>
    </row>
    <row r="53" spans="1:20" x14ac:dyDescent="0.25">
      <c r="A53" s="114">
        <v>30</v>
      </c>
      <c r="B53" s="114"/>
      <c r="C53" s="114"/>
      <c r="D53" s="115"/>
      <c r="E53" s="114"/>
      <c r="F53" s="114"/>
      <c r="G53" s="114"/>
      <c r="H53" s="114"/>
      <c r="I53" s="114"/>
      <c r="J53" s="79"/>
      <c r="K53" s="114"/>
      <c r="L53" s="114"/>
      <c r="M53" s="114"/>
      <c r="N53" s="117"/>
      <c r="O53" s="117"/>
      <c r="P53" s="117"/>
      <c r="Q53" s="79"/>
      <c r="R53" s="114"/>
      <c r="S53" s="79"/>
      <c r="T53" s="114"/>
    </row>
    <row r="54" spans="1:20" x14ac:dyDescent="0.25">
      <c r="A54" s="114">
        <v>31</v>
      </c>
      <c r="B54" s="114"/>
      <c r="C54" s="114"/>
      <c r="D54" s="115"/>
      <c r="E54" s="114"/>
      <c r="F54" s="114"/>
      <c r="G54" s="114"/>
      <c r="H54" s="114"/>
      <c r="I54" s="114"/>
      <c r="J54" s="79"/>
      <c r="K54" s="114"/>
      <c r="L54" s="114"/>
      <c r="M54" s="114"/>
      <c r="N54" s="117"/>
      <c r="O54" s="117"/>
      <c r="P54" s="117"/>
      <c r="Q54" s="79"/>
      <c r="R54" s="114"/>
      <c r="S54" s="79"/>
      <c r="T54" s="114"/>
    </row>
    <row r="55" spans="1:20" x14ac:dyDescent="0.25">
      <c r="A55" s="114">
        <v>32</v>
      </c>
      <c r="B55" s="114"/>
      <c r="C55" s="114"/>
      <c r="D55" s="115"/>
      <c r="E55" s="114"/>
      <c r="F55" s="114"/>
      <c r="G55" s="114"/>
      <c r="H55" s="114"/>
      <c r="I55" s="114"/>
      <c r="J55" s="79"/>
      <c r="K55" s="114"/>
      <c r="L55" s="114"/>
      <c r="M55" s="114"/>
      <c r="N55" s="117"/>
      <c r="O55" s="117"/>
      <c r="P55" s="117"/>
      <c r="Q55" s="79"/>
      <c r="R55" s="114"/>
      <c r="S55" s="79"/>
      <c r="T55" s="114"/>
    </row>
    <row r="56" spans="1:20" x14ac:dyDescent="0.25">
      <c r="A56" s="114">
        <v>33</v>
      </c>
      <c r="B56" s="114"/>
      <c r="C56" s="114"/>
      <c r="D56" s="115"/>
      <c r="E56" s="114"/>
      <c r="F56" s="114"/>
      <c r="G56" s="114"/>
      <c r="H56" s="114"/>
      <c r="I56" s="114"/>
      <c r="J56" s="79"/>
      <c r="K56" s="114"/>
      <c r="L56" s="114"/>
      <c r="M56" s="114"/>
      <c r="N56" s="117"/>
      <c r="O56" s="117"/>
      <c r="P56" s="117"/>
      <c r="Q56" s="79"/>
      <c r="R56" s="114"/>
      <c r="S56" s="79"/>
      <c r="T56" s="114"/>
    </row>
    <row r="57" spans="1:20" x14ac:dyDescent="0.25">
      <c r="A57" s="114">
        <v>34</v>
      </c>
      <c r="B57" s="114"/>
      <c r="C57" s="114"/>
      <c r="D57" s="115"/>
      <c r="E57" s="114"/>
      <c r="F57" s="114"/>
      <c r="G57" s="114"/>
      <c r="H57" s="114"/>
      <c r="I57" s="114"/>
      <c r="J57" s="79"/>
      <c r="K57" s="114"/>
      <c r="L57" s="114"/>
      <c r="M57" s="114"/>
      <c r="N57" s="117"/>
      <c r="O57" s="117"/>
      <c r="P57" s="117"/>
      <c r="Q57" s="79"/>
      <c r="R57" s="114"/>
      <c r="S57" s="79"/>
      <c r="T57" s="114"/>
    </row>
    <row r="58" spans="1:20" x14ac:dyDescent="0.25">
      <c r="A58" s="114">
        <v>35</v>
      </c>
      <c r="B58" s="114"/>
      <c r="C58" s="114"/>
      <c r="D58" s="115"/>
      <c r="E58" s="114"/>
      <c r="F58" s="114"/>
      <c r="G58" s="114"/>
      <c r="H58" s="114"/>
      <c r="I58" s="114"/>
      <c r="J58" s="79"/>
      <c r="K58" s="114"/>
      <c r="L58" s="114"/>
      <c r="M58" s="114"/>
      <c r="N58" s="117"/>
      <c r="O58" s="117"/>
      <c r="P58" s="117"/>
      <c r="Q58" s="79"/>
      <c r="R58" s="114"/>
      <c r="S58" s="79"/>
      <c r="T58" s="114"/>
    </row>
    <row r="59" spans="1:20" x14ac:dyDescent="0.25">
      <c r="A59" s="114">
        <v>36</v>
      </c>
      <c r="B59" s="114"/>
      <c r="C59" s="114"/>
      <c r="D59" s="115"/>
      <c r="E59" s="114"/>
      <c r="F59" s="114"/>
      <c r="G59" s="114"/>
      <c r="H59" s="114"/>
      <c r="I59" s="114"/>
      <c r="J59" s="79"/>
      <c r="K59" s="114"/>
      <c r="L59" s="114"/>
      <c r="M59" s="114"/>
      <c r="N59" s="117"/>
      <c r="O59" s="117"/>
      <c r="P59" s="117"/>
      <c r="Q59" s="79"/>
      <c r="R59" s="114"/>
      <c r="S59" s="79"/>
      <c r="T59" s="114"/>
    </row>
    <row r="60" spans="1:20" x14ac:dyDescent="0.25">
      <c r="A60" s="114">
        <v>37</v>
      </c>
      <c r="B60" s="114"/>
      <c r="C60" s="114"/>
      <c r="D60" s="115"/>
      <c r="E60" s="114"/>
      <c r="F60" s="114"/>
      <c r="G60" s="114"/>
      <c r="H60" s="114"/>
      <c r="I60" s="114"/>
      <c r="J60" s="79"/>
      <c r="K60" s="114"/>
      <c r="L60" s="114"/>
      <c r="M60" s="114"/>
      <c r="N60" s="117"/>
      <c r="O60" s="117"/>
      <c r="P60" s="117"/>
      <c r="Q60" s="79"/>
      <c r="R60" s="114"/>
      <c r="S60" s="79"/>
      <c r="T60" s="114"/>
    </row>
    <row r="61" spans="1:20" x14ac:dyDescent="0.25">
      <c r="A61" s="114">
        <v>38</v>
      </c>
      <c r="B61" s="114"/>
      <c r="C61" s="114"/>
      <c r="D61" s="115"/>
      <c r="E61" s="114"/>
      <c r="F61" s="114"/>
      <c r="G61" s="114"/>
      <c r="H61" s="114"/>
      <c r="I61" s="114"/>
      <c r="J61" s="79"/>
      <c r="K61" s="114"/>
      <c r="L61" s="114"/>
      <c r="M61" s="114"/>
      <c r="N61" s="117"/>
      <c r="O61" s="117"/>
      <c r="P61" s="117"/>
      <c r="Q61" s="79"/>
      <c r="R61" s="114"/>
      <c r="S61" s="79"/>
      <c r="T61" s="114"/>
    </row>
    <row r="62" spans="1:20" x14ac:dyDescent="0.25">
      <c r="A62" s="114">
        <v>39</v>
      </c>
      <c r="B62" s="114"/>
      <c r="C62" s="114"/>
      <c r="D62" s="115"/>
      <c r="E62" s="114"/>
      <c r="F62" s="114"/>
      <c r="G62" s="114"/>
      <c r="H62" s="114"/>
      <c r="I62" s="114"/>
      <c r="J62" s="79"/>
      <c r="K62" s="114"/>
      <c r="L62" s="114"/>
      <c r="M62" s="114"/>
      <c r="N62" s="117"/>
      <c r="O62" s="117"/>
      <c r="P62" s="117"/>
      <c r="Q62" s="79"/>
      <c r="R62" s="114"/>
      <c r="S62" s="79"/>
      <c r="T62" s="114"/>
    </row>
    <row r="63" spans="1:20" x14ac:dyDescent="0.25">
      <c r="A63" s="114">
        <v>40</v>
      </c>
      <c r="B63" s="114"/>
      <c r="C63" s="114"/>
      <c r="D63" s="115"/>
      <c r="E63" s="114"/>
      <c r="F63" s="114"/>
      <c r="G63" s="114"/>
      <c r="H63" s="114"/>
      <c r="I63" s="114"/>
      <c r="J63" s="79"/>
      <c r="K63" s="114"/>
      <c r="L63" s="114"/>
      <c r="M63" s="114"/>
      <c r="N63" s="117"/>
      <c r="O63" s="117"/>
      <c r="P63" s="117"/>
      <c r="Q63" s="79"/>
      <c r="R63" s="114"/>
      <c r="S63" s="79"/>
      <c r="T63" s="114"/>
    </row>
    <row r="64" spans="1:20" s="80" customFormat="1" ht="12.75" x14ac:dyDescent="0.2">
      <c r="B64" s="118"/>
      <c r="C64" s="118"/>
      <c r="K64" s="118"/>
    </row>
    <row r="65" spans="2:113" s="80" customFormat="1" x14ac:dyDescent="0.25">
      <c r="B65" s="81" t="s">
        <v>109</v>
      </c>
      <c r="C65" s="81"/>
      <c r="D65" s="81"/>
      <c r="E65" s="81"/>
      <c r="F65" s="81"/>
      <c r="G65" s="81"/>
      <c r="H65" s="81"/>
      <c r="I65" s="81"/>
      <c r="J65" s="81"/>
      <c r="K65" s="81"/>
      <c r="L65" s="81"/>
      <c r="M65" s="81"/>
      <c r="N65" s="81"/>
      <c r="O65" s="81"/>
      <c r="P65" s="81"/>
      <c r="Q65" s="81"/>
      <c r="R65" s="81"/>
    </row>
    <row r="66" spans="2:113" x14ac:dyDescent="0.25">
      <c r="B66" s="363" t="s">
        <v>342</v>
      </c>
      <c r="C66" s="363"/>
      <c r="D66" s="363"/>
      <c r="E66" s="363"/>
      <c r="F66" s="363"/>
      <c r="G66" s="363"/>
      <c r="H66" s="363"/>
      <c r="I66" s="363"/>
      <c r="J66" s="363"/>
      <c r="K66" s="363"/>
      <c r="L66" s="363"/>
      <c r="M66" s="363"/>
      <c r="N66" s="363"/>
      <c r="O66" s="363"/>
      <c r="P66" s="363"/>
      <c r="Q66" s="363"/>
      <c r="R66" s="363"/>
    </row>
    <row r="67" spans="2:113" x14ac:dyDescent="0.25">
      <c r="B67" s="81"/>
      <c r="C67" s="81"/>
      <c r="D67" s="81"/>
      <c r="E67" s="81"/>
      <c r="F67" s="81"/>
      <c r="G67" s="81"/>
      <c r="H67" s="81"/>
      <c r="I67" s="81"/>
      <c r="J67" s="81"/>
      <c r="K67" s="81"/>
      <c r="L67" s="81"/>
      <c r="M67" s="81"/>
      <c r="N67" s="81"/>
      <c r="O67" s="81"/>
      <c r="P67" s="81"/>
      <c r="Q67" s="81"/>
      <c r="R67" s="81"/>
      <c r="S67" s="81"/>
      <c r="T67" s="81"/>
      <c r="U67" s="81"/>
      <c r="V67" s="81"/>
      <c r="AN67" s="81"/>
      <c r="AO67" s="81"/>
      <c r="AP67" s="81"/>
      <c r="AQ67" s="81"/>
      <c r="AR67" s="81"/>
      <c r="AS67" s="81"/>
      <c r="AT67" s="81"/>
      <c r="AU67" s="81"/>
      <c r="AV67" s="81"/>
      <c r="AW67" s="81"/>
      <c r="AX67" s="81"/>
      <c r="AY67" s="81"/>
      <c r="AZ67" s="81"/>
      <c r="BA67" s="81"/>
      <c r="BB67" s="81"/>
      <c r="BC67" s="81"/>
      <c r="BD67" s="81"/>
      <c r="BE67" s="81"/>
      <c r="BF67" s="81"/>
      <c r="BG67" s="81"/>
      <c r="BH67" s="81"/>
      <c r="BI67" s="81"/>
      <c r="BJ67" s="81"/>
      <c r="BK67" s="81"/>
      <c r="BL67" s="81"/>
      <c r="BM67" s="81"/>
      <c r="BN67" s="81"/>
      <c r="BO67" s="81"/>
      <c r="BP67" s="81"/>
      <c r="BQ67" s="81"/>
      <c r="BR67" s="81"/>
      <c r="BS67" s="81"/>
      <c r="BT67" s="81"/>
      <c r="BU67" s="81"/>
      <c r="BV67" s="81"/>
      <c r="BW67" s="81"/>
      <c r="BX67" s="81"/>
      <c r="BY67" s="81"/>
      <c r="BZ67" s="81"/>
      <c r="CA67" s="81"/>
      <c r="CB67" s="81"/>
      <c r="CC67" s="81"/>
      <c r="CD67" s="81"/>
      <c r="CE67" s="81"/>
      <c r="CF67" s="81"/>
      <c r="CG67" s="81"/>
      <c r="CH67" s="81"/>
      <c r="CI67" s="81"/>
      <c r="CJ67" s="81"/>
      <c r="CK67" s="81"/>
      <c r="CL67" s="81"/>
      <c r="CM67" s="81"/>
      <c r="CN67" s="81"/>
      <c r="CO67" s="81"/>
      <c r="CP67" s="81"/>
      <c r="CQ67" s="81"/>
      <c r="CR67" s="81"/>
      <c r="CS67" s="81"/>
      <c r="CT67" s="81"/>
      <c r="CU67" s="81"/>
      <c r="CV67" s="81"/>
      <c r="CW67" s="81"/>
      <c r="CX67" s="81"/>
      <c r="CY67" s="81"/>
      <c r="CZ67" s="81"/>
      <c r="DA67" s="81"/>
      <c r="DB67" s="81"/>
      <c r="DC67" s="81"/>
      <c r="DD67" s="81"/>
      <c r="DE67" s="81"/>
      <c r="DF67" s="81"/>
      <c r="DG67" s="81"/>
      <c r="DH67" s="81"/>
      <c r="DI67" s="81"/>
    </row>
    <row r="68" spans="2:113" x14ac:dyDescent="0.25">
      <c r="B68" s="82" t="s">
        <v>307</v>
      </c>
      <c r="C68" s="82"/>
      <c r="D68" s="82"/>
      <c r="E68" s="82"/>
      <c r="F68" s="83"/>
      <c r="G68" s="83"/>
      <c r="H68" s="82"/>
      <c r="I68" s="82"/>
      <c r="J68" s="82"/>
      <c r="K68" s="82"/>
      <c r="L68" s="82"/>
      <c r="M68" s="82"/>
      <c r="N68" s="82"/>
      <c r="O68" s="82"/>
      <c r="P68" s="82"/>
      <c r="Q68" s="82"/>
      <c r="R68" s="82"/>
      <c r="S68" s="119"/>
      <c r="T68" s="119"/>
      <c r="U68" s="119"/>
      <c r="V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19"/>
      <c r="CW68" s="119"/>
      <c r="CX68" s="119"/>
      <c r="CY68" s="119"/>
      <c r="CZ68" s="119"/>
      <c r="DA68" s="119"/>
      <c r="DB68" s="119"/>
      <c r="DC68" s="119"/>
      <c r="DD68" s="119"/>
      <c r="DE68" s="119"/>
      <c r="DF68" s="119"/>
      <c r="DG68" s="119"/>
      <c r="DH68" s="119"/>
      <c r="DI68" s="119"/>
    </row>
    <row r="69" spans="2:113" x14ac:dyDescent="0.25">
      <c r="B69" s="82" t="s">
        <v>108</v>
      </c>
      <c r="C69" s="82"/>
      <c r="D69" s="82"/>
      <c r="E69" s="82"/>
      <c r="F69" s="83"/>
      <c r="G69" s="83"/>
      <c r="H69" s="82"/>
      <c r="I69" s="82"/>
      <c r="J69" s="82"/>
      <c r="K69" s="82"/>
      <c r="L69" s="82"/>
      <c r="M69" s="82"/>
      <c r="N69" s="82"/>
      <c r="O69" s="82"/>
      <c r="P69" s="82"/>
      <c r="Q69" s="82"/>
      <c r="R69" s="82"/>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c r="CC69" s="81"/>
      <c r="CD69" s="81"/>
      <c r="CE69" s="81"/>
      <c r="CF69" s="81"/>
      <c r="CG69" s="81"/>
      <c r="CH69" s="81"/>
      <c r="CI69" s="81"/>
      <c r="CJ69" s="81"/>
      <c r="CK69" s="81"/>
      <c r="CL69" s="81"/>
      <c r="CM69" s="81"/>
      <c r="CN69" s="81"/>
      <c r="CO69" s="81"/>
      <c r="CP69" s="81"/>
      <c r="CQ69" s="81"/>
      <c r="CR69" s="81"/>
      <c r="CS69" s="81"/>
      <c r="CT69" s="81"/>
      <c r="CU69" s="81"/>
      <c r="CV69" s="81"/>
      <c r="CW69" s="81"/>
      <c r="CX69" s="81"/>
      <c r="CY69" s="81"/>
      <c r="CZ69" s="81"/>
      <c r="DA69" s="81"/>
      <c r="DB69" s="81"/>
      <c r="DC69" s="81"/>
      <c r="DD69" s="81"/>
      <c r="DE69" s="81"/>
      <c r="DF69" s="81"/>
      <c r="DG69" s="81"/>
      <c r="DH69" s="81"/>
      <c r="DI69" s="81"/>
    </row>
    <row r="70" spans="2:113" s="83" customFormat="1" x14ac:dyDescent="0.25">
      <c r="B70" s="82" t="s">
        <v>107</v>
      </c>
      <c r="C70" s="82"/>
      <c r="D70" s="82"/>
      <c r="E70" s="82"/>
      <c r="H70" s="82"/>
      <c r="I70" s="82"/>
      <c r="J70" s="82"/>
      <c r="K70" s="82"/>
      <c r="L70" s="82"/>
      <c r="M70" s="82"/>
      <c r="N70" s="82"/>
      <c r="O70" s="82"/>
      <c r="P70" s="82"/>
      <c r="Q70" s="82"/>
      <c r="R70" s="82"/>
      <c r="AN70" s="82"/>
      <c r="AO70" s="82"/>
      <c r="AP70" s="82"/>
      <c r="AQ70" s="82"/>
      <c r="AR70" s="82"/>
      <c r="AS70" s="82"/>
      <c r="AT70" s="82"/>
      <c r="AU70" s="82"/>
      <c r="AV70" s="82"/>
      <c r="AW70" s="82"/>
      <c r="AX70" s="82"/>
      <c r="AY70" s="82"/>
      <c r="AZ70" s="82"/>
      <c r="BA70" s="82"/>
      <c r="BB70" s="82"/>
      <c r="BC70" s="82"/>
      <c r="BD70" s="82"/>
      <c r="BE70" s="82"/>
      <c r="BF70" s="82"/>
      <c r="BG70" s="82"/>
      <c r="BH70" s="82"/>
      <c r="BI70" s="82"/>
      <c r="BJ70" s="82"/>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83" customFormat="1" x14ac:dyDescent="0.25">
      <c r="B71" s="82" t="s">
        <v>106</v>
      </c>
      <c r="C71" s="82"/>
      <c r="D71" s="82"/>
      <c r="E71" s="82"/>
      <c r="H71" s="82"/>
      <c r="I71" s="82"/>
      <c r="J71" s="82"/>
      <c r="K71" s="82"/>
      <c r="L71" s="82"/>
      <c r="M71" s="82"/>
      <c r="N71" s="82"/>
      <c r="O71" s="82"/>
      <c r="P71" s="82"/>
      <c r="Q71" s="82"/>
      <c r="R71" s="82"/>
      <c r="S71" s="82"/>
      <c r="T71" s="82"/>
      <c r="U71" s="82"/>
      <c r="V71" s="82"/>
      <c r="AN71" s="82"/>
      <c r="AO71" s="82"/>
      <c r="AP71" s="82"/>
      <c r="AQ71" s="82"/>
      <c r="AR71" s="82"/>
      <c r="AS71" s="82"/>
      <c r="AT71" s="82"/>
      <c r="AU71" s="82"/>
      <c r="AV71" s="82"/>
      <c r="AW71" s="82"/>
      <c r="AX71" s="82"/>
      <c r="AY71" s="82"/>
      <c r="AZ71" s="82"/>
      <c r="BA71" s="82"/>
      <c r="BB71" s="82"/>
      <c r="BC71" s="82"/>
      <c r="BD71" s="82"/>
      <c r="BE71" s="82"/>
      <c r="BF71" s="82"/>
      <c r="BG71" s="82"/>
      <c r="BH71" s="82"/>
      <c r="BI71" s="82"/>
      <c r="BJ71" s="82"/>
      <c r="BK71" s="120"/>
      <c r="BL71" s="120"/>
      <c r="BM71" s="120"/>
      <c r="BN71" s="120"/>
      <c r="BO71" s="120"/>
      <c r="BP71" s="120"/>
      <c r="BQ71" s="120"/>
      <c r="BR71" s="120"/>
      <c r="BS71" s="120"/>
      <c r="BT71" s="120"/>
      <c r="BU71" s="120"/>
      <c r="BV71" s="120"/>
      <c r="BW71" s="120"/>
      <c r="BX71" s="120"/>
      <c r="BY71" s="120"/>
      <c r="BZ71" s="120"/>
      <c r="CA71" s="120"/>
      <c r="CB71" s="120"/>
      <c r="CC71" s="120"/>
      <c r="CD71" s="120"/>
      <c r="CE71" s="120"/>
      <c r="CF71" s="120"/>
      <c r="CG71" s="120"/>
      <c r="CH71" s="120"/>
      <c r="CI71" s="120"/>
      <c r="CJ71" s="120"/>
      <c r="CK71" s="120"/>
      <c r="CL71" s="120"/>
      <c r="CM71" s="120"/>
      <c r="CN71" s="120"/>
      <c r="CO71" s="120"/>
      <c r="CP71" s="120"/>
      <c r="CQ71" s="120"/>
      <c r="CR71" s="120"/>
      <c r="CS71" s="120"/>
      <c r="CT71" s="120"/>
      <c r="CU71" s="120"/>
      <c r="CV71" s="120"/>
      <c r="CW71" s="120"/>
      <c r="CX71" s="120"/>
      <c r="CY71" s="120"/>
      <c r="CZ71" s="120"/>
      <c r="DA71" s="120"/>
      <c r="DB71" s="120"/>
      <c r="DC71" s="120"/>
      <c r="DD71" s="120"/>
      <c r="DE71" s="120"/>
      <c r="DF71" s="120"/>
      <c r="DG71" s="120"/>
      <c r="DH71" s="120"/>
      <c r="DI71" s="120"/>
    </row>
    <row r="72" spans="2:113" s="83" customFormat="1" x14ac:dyDescent="0.25">
      <c r="B72" s="82" t="s">
        <v>105</v>
      </c>
      <c r="C72" s="82"/>
      <c r="D72" s="82"/>
      <c r="E72" s="82"/>
      <c r="H72" s="82"/>
      <c r="I72" s="82"/>
      <c r="J72" s="82"/>
      <c r="K72" s="82"/>
      <c r="L72" s="82"/>
      <c r="M72" s="82"/>
      <c r="N72" s="82"/>
      <c r="O72" s="82"/>
      <c r="P72" s="82"/>
      <c r="Q72" s="82"/>
      <c r="R72" s="82"/>
      <c r="S72" s="82"/>
      <c r="T72" s="82"/>
      <c r="U72" s="82"/>
      <c r="V72" s="82"/>
      <c r="AN72" s="82"/>
      <c r="AO72" s="82"/>
      <c r="AP72" s="82"/>
      <c r="AQ72" s="82"/>
      <c r="AR72" s="82"/>
      <c r="AS72" s="82"/>
      <c r="AT72" s="82"/>
      <c r="AU72" s="82"/>
      <c r="AV72" s="82"/>
      <c r="AW72" s="82"/>
      <c r="AX72" s="82"/>
      <c r="AY72" s="82"/>
      <c r="AZ72" s="82"/>
      <c r="BA72" s="82"/>
      <c r="BB72" s="82"/>
      <c r="BC72" s="82"/>
      <c r="BD72" s="82"/>
      <c r="BE72" s="82"/>
      <c r="BF72" s="82"/>
      <c r="BG72" s="82"/>
      <c r="BH72" s="82"/>
      <c r="BI72" s="82"/>
      <c r="BJ72" s="82"/>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c r="DD72" s="120"/>
      <c r="DE72" s="120"/>
      <c r="DF72" s="120"/>
      <c r="DG72" s="120"/>
      <c r="DH72" s="120"/>
      <c r="DI72" s="120"/>
    </row>
    <row r="73" spans="2:113" s="83" customFormat="1" x14ac:dyDescent="0.25">
      <c r="B73" s="82" t="s">
        <v>104</v>
      </c>
      <c r="C73" s="82"/>
      <c r="D73" s="82"/>
      <c r="E73" s="82"/>
      <c r="H73" s="82"/>
      <c r="I73" s="82"/>
      <c r="J73" s="82"/>
      <c r="K73" s="82"/>
      <c r="L73" s="82"/>
      <c r="M73" s="82"/>
      <c r="N73" s="82"/>
      <c r="O73" s="82"/>
      <c r="P73" s="82"/>
      <c r="Q73" s="82"/>
      <c r="R73" s="82"/>
      <c r="S73" s="82"/>
      <c r="T73" s="82"/>
      <c r="U73" s="82"/>
      <c r="V73" s="82"/>
      <c r="AN73" s="82"/>
      <c r="AO73" s="82"/>
      <c r="AP73" s="82"/>
      <c r="AQ73" s="82"/>
      <c r="AR73" s="82"/>
      <c r="AS73" s="82"/>
      <c r="AT73" s="82"/>
      <c r="AU73" s="82"/>
      <c r="AV73" s="82"/>
      <c r="AW73" s="82"/>
      <c r="AX73" s="82"/>
      <c r="AY73" s="82"/>
      <c r="AZ73" s="82"/>
      <c r="BA73" s="82"/>
      <c r="BB73" s="82"/>
      <c r="BC73" s="82"/>
      <c r="BD73" s="82"/>
      <c r="BE73" s="82"/>
      <c r="BF73" s="82"/>
      <c r="BG73" s="82"/>
      <c r="BH73" s="82"/>
      <c r="BI73" s="82"/>
      <c r="BJ73" s="82"/>
      <c r="BK73" s="120"/>
      <c r="BL73" s="120"/>
      <c r="BM73" s="120"/>
      <c r="BN73" s="120"/>
      <c r="BO73" s="120"/>
      <c r="BP73" s="120"/>
      <c r="BQ73" s="120"/>
      <c r="BR73" s="120"/>
      <c r="BS73" s="120"/>
      <c r="BT73" s="120"/>
      <c r="BU73" s="120"/>
      <c r="BV73" s="120"/>
      <c r="BW73" s="120"/>
      <c r="BX73" s="120"/>
      <c r="BY73" s="120"/>
      <c r="BZ73" s="120"/>
      <c r="CA73" s="120"/>
      <c r="CB73" s="120"/>
      <c r="CC73" s="120"/>
      <c r="CD73" s="120"/>
      <c r="CE73" s="120"/>
      <c r="CF73" s="120"/>
      <c r="CG73" s="120"/>
      <c r="CH73" s="120"/>
      <c r="CI73" s="120"/>
      <c r="CJ73" s="120"/>
      <c r="CK73" s="120"/>
      <c r="CL73" s="120"/>
      <c r="CM73" s="120"/>
      <c r="CN73" s="120"/>
      <c r="CO73" s="120"/>
      <c r="CP73" s="120"/>
      <c r="CQ73" s="120"/>
      <c r="CR73" s="120"/>
      <c r="CS73" s="120"/>
      <c r="CT73" s="120"/>
      <c r="CU73" s="120"/>
      <c r="CV73" s="120"/>
      <c r="CW73" s="120"/>
      <c r="CX73" s="120"/>
      <c r="CY73" s="120"/>
      <c r="CZ73" s="120"/>
      <c r="DA73" s="120"/>
      <c r="DB73" s="120"/>
      <c r="DC73" s="120"/>
      <c r="DD73" s="120"/>
      <c r="DE73" s="120"/>
      <c r="DF73" s="120"/>
      <c r="DG73" s="120"/>
      <c r="DH73" s="120"/>
      <c r="DI73" s="120"/>
    </row>
    <row r="74" spans="2:113" s="83" customFormat="1" x14ac:dyDescent="0.25">
      <c r="B74" s="82" t="s">
        <v>103</v>
      </c>
      <c r="C74" s="82"/>
      <c r="D74" s="82"/>
      <c r="E74" s="82"/>
      <c r="H74" s="82"/>
      <c r="I74" s="82"/>
      <c r="J74" s="82"/>
      <c r="K74" s="82"/>
      <c r="L74" s="82"/>
      <c r="M74" s="82"/>
      <c r="N74" s="82"/>
      <c r="O74" s="82"/>
      <c r="P74" s="82"/>
      <c r="Q74" s="82"/>
      <c r="R74" s="82"/>
      <c r="S74" s="82"/>
      <c r="T74" s="82"/>
      <c r="U74" s="82"/>
      <c r="V74" s="82"/>
      <c r="AN74" s="82"/>
      <c r="AO74" s="82"/>
      <c r="AP74" s="82"/>
      <c r="AQ74" s="82"/>
      <c r="AR74" s="82"/>
      <c r="AS74" s="82"/>
      <c r="AT74" s="82"/>
      <c r="AU74" s="82"/>
      <c r="AV74" s="82"/>
      <c r="AW74" s="82"/>
      <c r="AX74" s="82"/>
      <c r="AY74" s="82"/>
      <c r="AZ74" s="82"/>
      <c r="BA74" s="82"/>
      <c r="BB74" s="82"/>
      <c r="BC74" s="82"/>
      <c r="BD74" s="82"/>
      <c r="BE74" s="82"/>
      <c r="BF74" s="82"/>
      <c r="BG74" s="82"/>
      <c r="BH74" s="82"/>
      <c r="BI74" s="82"/>
      <c r="BJ74" s="82"/>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c r="DD74" s="120"/>
      <c r="DE74" s="120"/>
      <c r="DF74" s="120"/>
      <c r="DG74" s="120"/>
      <c r="DH74" s="120"/>
      <c r="DI74" s="120"/>
    </row>
    <row r="75" spans="2:113" s="83" customFormat="1" x14ac:dyDescent="0.25">
      <c r="B75" s="82" t="s">
        <v>102</v>
      </c>
      <c r="C75" s="82"/>
      <c r="D75" s="82"/>
      <c r="E75" s="82"/>
      <c r="H75" s="82"/>
      <c r="I75" s="82"/>
      <c r="J75" s="82"/>
      <c r="K75" s="82"/>
      <c r="L75" s="82"/>
      <c r="M75" s="82"/>
      <c r="N75" s="82"/>
      <c r="O75" s="82"/>
      <c r="P75" s="82"/>
      <c r="Q75" s="82"/>
      <c r="R75" s="82"/>
      <c r="S75" s="82"/>
      <c r="T75" s="82"/>
      <c r="U75" s="82"/>
      <c r="V75" s="82"/>
      <c r="AN75" s="82"/>
      <c r="AO75" s="82"/>
      <c r="AP75" s="82"/>
      <c r="AQ75" s="82"/>
      <c r="AR75" s="82"/>
      <c r="AS75" s="82"/>
      <c r="AT75" s="82"/>
      <c r="AU75" s="82"/>
      <c r="AV75" s="82"/>
      <c r="AW75" s="82"/>
      <c r="AX75" s="82"/>
      <c r="AY75" s="82"/>
      <c r="AZ75" s="82"/>
      <c r="BA75" s="82"/>
      <c r="BB75" s="82"/>
      <c r="BC75" s="82"/>
      <c r="BD75" s="82"/>
      <c r="BE75" s="82"/>
      <c r="BF75" s="82"/>
      <c r="BG75" s="82"/>
      <c r="BH75" s="82"/>
      <c r="BI75" s="82"/>
      <c r="BJ75" s="82"/>
      <c r="BK75" s="120"/>
      <c r="BL75" s="120"/>
      <c r="BM75" s="120"/>
      <c r="BN75" s="120"/>
      <c r="BO75" s="120"/>
      <c r="BP75" s="120"/>
      <c r="BQ75" s="120"/>
      <c r="BR75" s="120"/>
      <c r="BS75" s="120"/>
      <c r="BT75" s="120"/>
      <c r="BU75" s="120"/>
      <c r="BV75" s="120"/>
      <c r="BW75" s="120"/>
      <c r="BX75" s="120"/>
      <c r="BY75" s="120"/>
      <c r="BZ75" s="120"/>
      <c r="CA75" s="120"/>
      <c r="CB75" s="120"/>
      <c r="CC75" s="120"/>
      <c r="CD75" s="120"/>
      <c r="CE75" s="120"/>
      <c r="CF75" s="120"/>
      <c r="CG75" s="120"/>
      <c r="CH75" s="120"/>
      <c r="CI75" s="120"/>
      <c r="CJ75" s="120"/>
      <c r="CK75" s="120"/>
      <c r="CL75" s="120"/>
      <c r="CM75" s="120"/>
      <c r="CN75" s="120"/>
      <c r="CO75" s="120"/>
      <c r="CP75" s="120"/>
      <c r="CQ75" s="120"/>
      <c r="CR75" s="120"/>
      <c r="CS75" s="120"/>
      <c r="CT75" s="120"/>
      <c r="CU75" s="120"/>
      <c r="CV75" s="120"/>
      <c r="CW75" s="120"/>
      <c r="CX75" s="120"/>
      <c r="CY75" s="120"/>
      <c r="CZ75" s="120"/>
      <c r="DA75" s="120"/>
      <c r="DB75" s="120"/>
      <c r="DC75" s="120"/>
      <c r="DD75" s="120"/>
      <c r="DE75" s="120"/>
      <c r="DF75" s="120"/>
      <c r="DG75" s="120"/>
      <c r="DH75" s="120"/>
      <c r="DI75" s="120"/>
    </row>
    <row r="76" spans="2:113" s="83" customFormat="1" x14ac:dyDescent="0.25">
      <c r="B76" s="82" t="s">
        <v>101</v>
      </c>
      <c r="C76" s="82"/>
      <c r="D76" s="82"/>
      <c r="E76" s="82"/>
      <c r="H76" s="82"/>
      <c r="I76" s="82"/>
      <c r="J76" s="82"/>
      <c r="K76" s="82"/>
      <c r="L76" s="82"/>
      <c r="M76" s="82"/>
      <c r="N76" s="82"/>
      <c r="O76" s="82"/>
      <c r="P76" s="82"/>
      <c r="Q76" s="82"/>
      <c r="R76" s="82"/>
      <c r="S76" s="82"/>
      <c r="T76" s="82"/>
      <c r="U76" s="82"/>
      <c r="V76" s="82"/>
      <c r="AN76" s="82"/>
      <c r="AO76" s="82"/>
      <c r="AP76" s="82"/>
      <c r="AQ76" s="82"/>
      <c r="AR76" s="82"/>
      <c r="AS76" s="82"/>
      <c r="AT76" s="82"/>
      <c r="AU76" s="82"/>
      <c r="AV76" s="82"/>
      <c r="AW76" s="82"/>
      <c r="AX76" s="82"/>
      <c r="AY76" s="82"/>
      <c r="AZ76" s="82"/>
      <c r="BA76" s="82"/>
      <c r="BB76" s="82"/>
      <c r="BC76" s="82"/>
      <c r="BD76" s="82"/>
      <c r="BE76" s="82"/>
      <c r="BF76" s="82"/>
      <c r="BG76" s="82"/>
      <c r="BH76" s="82"/>
      <c r="BI76" s="82"/>
      <c r="BJ76" s="82"/>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row>
    <row r="77" spans="2:113" s="83" customFormat="1" x14ac:dyDescent="0.25">
      <c r="B77" s="82" t="s">
        <v>100</v>
      </c>
      <c r="C77" s="82"/>
      <c r="D77" s="82"/>
      <c r="E77" s="82"/>
      <c r="H77" s="82"/>
      <c r="I77" s="82"/>
      <c r="J77" s="82"/>
      <c r="K77" s="82"/>
      <c r="L77" s="82"/>
      <c r="M77" s="82"/>
      <c r="N77" s="82"/>
      <c r="O77" s="82"/>
      <c r="P77" s="82"/>
      <c r="Q77" s="82"/>
      <c r="R77" s="82"/>
      <c r="S77" s="82"/>
      <c r="T77" s="82"/>
      <c r="U77" s="82"/>
      <c r="V77" s="82"/>
      <c r="AN77" s="82"/>
      <c r="AO77" s="82"/>
      <c r="AP77" s="82"/>
      <c r="AQ77" s="82"/>
      <c r="AR77" s="82"/>
      <c r="AS77" s="82"/>
      <c r="AT77" s="82"/>
      <c r="AU77" s="82"/>
      <c r="AV77" s="82"/>
      <c r="AW77" s="82"/>
      <c r="AX77" s="82"/>
      <c r="AY77" s="82"/>
      <c r="AZ77" s="82"/>
      <c r="BA77" s="82"/>
      <c r="BB77" s="82"/>
      <c r="BC77" s="82"/>
      <c r="BD77" s="82"/>
      <c r="BE77" s="82"/>
      <c r="BF77" s="82"/>
      <c r="BG77" s="82"/>
      <c r="BH77" s="82"/>
      <c r="BI77" s="82"/>
      <c r="BJ77" s="82"/>
      <c r="BK77" s="120"/>
      <c r="BL77" s="120"/>
      <c r="BM77" s="120"/>
      <c r="BN77" s="120"/>
      <c r="BO77" s="120"/>
      <c r="BP77" s="120"/>
      <c r="BQ77" s="120"/>
      <c r="BR77" s="120"/>
      <c r="BS77" s="120"/>
      <c r="BT77" s="120"/>
      <c r="BU77" s="120"/>
      <c r="BV77" s="120"/>
      <c r="BW77" s="120"/>
      <c r="BX77" s="120"/>
      <c r="BY77" s="120"/>
      <c r="BZ77" s="120"/>
      <c r="CA77" s="120"/>
      <c r="CB77" s="120"/>
      <c r="CC77" s="120"/>
      <c r="CD77" s="120"/>
      <c r="CE77" s="120"/>
      <c r="CF77" s="120"/>
      <c r="CG77" s="120"/>
      <c r="CH77" s="120"/>
      <c r="CI77" s="120"/>
      <c r="CJ77" s="120"/>
      <c r="CK77" s="120"/>
      <c r="CL77" s="120"/>
      <c r="CM77" s="120"/>
      <c r="CN77" s="120"/>
      <c r="CO77" s="120"/>
      <c r="CP77" s="120"/>
      <c r="CQ77" s="120"/>
      <c r="CR77" s="120"/>
      <c r="CS77" s="120"/>
      <c r="CT77" s="120"/>
      <c r="CU77" s="120"/>
      <c r="CV77" s="120"/>
      <c r="CW77" s="120"/>
      <c r="CX77" s="120"/>
      <c r="CY77" s="120"/>
      <c r="CZ77" s="120"/>
      <c r="DA77" s="120"/>
      <c r="DB77" s="120"/>
      <c r="DC77" s="120"/>
      <c r="DD77" s="120"/>
      <c r="DE77" s="120"/>
      <c r="DF77" s="120"/>
      <c r="DG77" s="120"/>
      <c r="DH77" s="120"/>
      <c r="DI77" s="120"/>
    </row>
    <row r="78" spans="2:113" s="83" customFormat="1" x14ac:dyDescent="0.25">
      <c r="Q78" s="82"/>
      <c r="R78" s="82"/>
      <c r="S78" s="82"/>
      <c r="T78" s="82"/>
      <c r="U78" s="82"/>
      <c r="V78" s="82"/>
      <c r="AN78" s="82"/>
      <c r="AO78" s="82"/>
      <c r="AP78" s="82"/>
      <c r="AQ78" s="82"/>
      <c r="AR78" s="82"/>
      <c r="AS78" s="82"/>
      <c r="AT78" s="82"/>
      <c r="AU78" s="82"/>
      <c r="AV78" s="82"/>
      <c r="AW78" s="82"/>
      <c r="AX78" s="82"/>
      <c r="AY78" s="82"/>
      <c r="AZ78" s="82"/>
      <c r="BA78" s="82"/>
      <c r="BB78" s="82"/>
      <c r="BC78" s="82"/>
      <c r="BD78" s="82"/>
      <c r="BE78" s="82"/>
      <c r="BF78" s="82"/>
      <c r="BG78" s="82"/>
      <c r="BH78" s="82"/>
      <c r="BI78" s="82"/>
      <c r="BJ78" s="82"/>
      <c r="BK78" s="120"/>
      <c r="BL78" s="120"/>
      <c r="BM78" s="120"/>
      <c r="BN78" s="120"/>
      <c r="BO78" s="120"/>
      <c r="BP78" s="120"/>
      <c r="BQ78" s="120"/>
      <c r="BR78" s="120"/>
      <c r="BS78" s="120"/>
      <c r="BT78" s="120"/>
      <c r="BU78" s="120"/>
      <c r="BV78" s="120"/>
      <c r="BW78" s="120"/>
      <c r="BX78" s="120"/>
      <c r="BY78" s="120"/>
      <c r="BZ78" s="120"/>
      <c r="CA78" s="120"/>
      <c r="CB78" s="120"/>
      <c r="CC78" s="120"/>
      <c r="CD78" s="120"/>
      <c r="CE78" s="120"/>
      <c r="CF78" s="120"/>
      <c r="CG78" s="120"/>
      <c r="CH78" s="120"/>
      <c r="CI78" s="120"/>
      <c r="CJ78" s="120"/>
      <c r="CK78" s="120"/>
      <c r="CL78" s="120"/>
      <c r="CM78" s="120"/>
      <c r="CN78" s="120"/>
      <c r="CO78" s="120"/>
      <c r="CP78" s="120"/>
      <c r="CQ78" s="120"/>
      <c r="CR78" s="120"/>
      <c r="CS78" s="120"/>
      <c r="CT78" s="120"/>
      <c r="CU78" s="120"/>
      <c r="CV78" s="120"/>
      <c r="CW78" s="120"/>
      <c r="CX78" s="120"/>
      <c r="CY78" s="120"/>
      <c r="CZ78" s="120"/>
      <c r="DA78" s="120"/>
      <c r="DB78" s="120"/>
      <c r="DC78" s="120"/>
      <c r="DD78" s="120"/>
      <c r="DE78" s="120"/>
      <c r="DF78" s="120"/>
      <c r="DG78" s="120"/>
      <c r="DH78" s="120"/>
      <c r="DI78" s="120"/>
    </row>
    <row r="79" spans="2:113" s="83" customFormat="1" x14ac:dyDescent="0.25">
      <c r="Q79" s="82"/>
      <c r="R79" s="82"/>
      <c r="S79" s="82"/>
      <c r="T79" s="82"/>
      <c r="U79" s="82"/>
      <c r="V79" s="82"/>
      <c r="W79" s="82"/>
      <c r="X79" s="82"/>
      <c r="Y79" s="82"/>
      <c r="Z79" s="82"/>
      <c r="AA79" s="82"/>
      <c r="AB79" s="82"/>
      <c r="AC79" s="82"/>
      <c r="AD79" s="82"/>
      <c r="AE79" s="82"/>
      <c r="AF79" s="82"/>
      <c r="AG79" s="82"/>
      <c r="AH79" s="82"/>
      <c r="AI79" s="82"/>
      <c r="AJ79" s="82"/>
      <c r="AK79" s="82"/>
      <c r="AL79" s="82"/>
      <c r="AM79" s="82"/>
      <c r="AN79" s="82"/>
      <c r="AO79" s="82"/>
      <c r="AP79" s="82"/>
      <c r="AQ79" s="82"/>
      <c r="AR79" s="82"/>
      <c r="AS79" s="82"/>
      <c r="AT79" s="82"/>
      <c r="AU79" s="82"/>
      <c r="AV79" s="82"/>
      <c r="AW79" s="82"/>
      <c r="AX79" s="82"/>
      <c r="AY79" s="82"/>
      <c r="AZ79" s="82"/>
      <c r="BA79" s="82"/>
      <c r="BB79" s="82"/>
      <c r="BC79" s="82"/>
      <c r="BD79" s="82"/>
      <c r="BE79" s="82"/>
      <c r="BF79" s="82"/>
      <c r="BG79" s="82"/>
      <c r="BH79" s="82"/>
      <c r="BI79" s="82"/>
      <c r="BJ79" s="82"/>
      <c r="BK79" s="120"/>
      <c r="BL79" s="120"/>
      <c r="BM79" s="120"/>
      <c r="BN79" s="120"/>
      <c r="BO79" s="120"/>
      <c r="BP79" s="120"/>
      <c r="BQ79" s="120"/>
      <c r="BR79" s="120"/>
      <c r="BS79" s="120"/>
      <c r="BT79" s="120"/>
      <c r="BU79" s="120"/>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c r="CT79" s="120"/>
      <c r="CU79" s="120"/>
      <c r="CV79" s="120"/>
      <c r="CW79" s="120"/>
      <c r="CX79" s="120"/>
      <c r="CY79" s="120"/>
      <c r="CZ79" s="120"/>
      <c r="DA79" s="120"/>
      <c r="DB79" s="120"/>
      <c r="DC79" s="120"/>
      <c r="DD79" s="120"/>
      <c r="DE79" s="120"/>
      <c r="DF79" s="120"/>
      <c r="DG79" s="120"/>
      <c r="DH79" s="120"/>
      <c r="DI79" s="12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66:R6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SheetLayoutView="100" workbookViewId="0">
      <selection activeCell="A5" sqref="A5:XFD5"/>
    </sheetView>
  </sheetViews>
  <sheetFormatPr defaultColWidth="10.7109375" defaultRowHeight="15.75" x14ac:dyDescent="0.25"/>
  <cols>
    <col min="1" max="3" width="10.7109375" style="76"/>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3" width="8.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85" t="s">
        <v>68</v>
      </c>
    </row>
    <row r="2" spans="1:27" s="75" customFormat="1" ht="18.75" customHeight="1" x14ac:dyDescent="0.3">
      <c r="E2" s="84"/>
      <c r="AA2" s="86" t="s">
        <v>9</v>
      </c>
    </row>
    <row r="3" spans="1:27" s="75" customFormat="1" ht="18.75" customHeight="1" x14ac:dyDescent="0.3">
      <c r="E3" s="84"/>
      <c r="AA3" s="86" t="s">
        <v>355</v>
      </c>
    </row>
    <row r="4" spans="1:27" s="75" customFormat="1" x14ac:dyDescent="0.2">
      <c r="E4" s="87"/>
    </row>
    <row r="5" spans="1:27" s="75" customFormat="1" x14ac:dyDescent="0.2">
      <c r="A5" s="357" t="str">
        <f>'3.1. паспорт Техсостояние ПС'!A5:T5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75" customFormat="1" x14ac:dyDescent="0.2">
      <c r="A6" s="103"/>
      <c r="B6" s="103"/>
      <c r="C6" s="103"/>
      <c r="D6" s="103"/>
      <c r="E6" s="103"/>
      <c r="F6" s="103"/>
      <c r="G6" s="103"/>
      <c r="H6" s="103"/>
      <c r="I6" s="103"/>
      <c r="J6" s="103"/>
      <c r="K6" s="103"/>
      <c r="L6" s="103"/>
      <c r="M6" s="103"/>
      <c r="N6" s="103"/>
      <c r="O6" s="103"/>
      <c r="P6" s="103"/>
      <c r="Q6" s="103"/>
      <c r="R6" s="103"/>
      <c r="S6" s="103"/>
      <c r="T6" s="103"/>
    </row>
    <row r="7" spans="1:27" s="75"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75" customFormat="1" ht="18.75" x14ac:dyDescent="0.2">
      <c r="E8" s="104"/>
      <c r="F8" s="104"/>
      <c r="G8" s="104"/>
      <c r="H8" s="104"/>
      <c r="I8" s="104"/>
      <c r="J8" s="104"/>
      <c r="K8" s="104"/>
      <c r="L8" s="104"/>
      <c r="M8" s="104"/>
      <c r="N8" s="104"/>
      <c r="O8" s="104"/>
      <c r="P8" s="104"/>
      <c r="Q8" s="104"/>
      <c r="R8" s="104"/>
      <c r="S8" s="74"/>
      <c r="T8" s="74"/>
      <c r="U8" s="74"/>
      <c r="V8" s="74"/>
      <c r="W8" s="74"/>
    </row>
    <row r="9" spans="1:27" s="75" customFormat="1" ht="18.75" customHeight="1" x14ac:dyDescent="0.2">
      <c r="E9" s="382" t="s">
        <v>358</v>
      </c>
      <c r="F9" s="382"/>
      <c r="G9" s="382"/>
      <c r="H9" s="382"/>
      <c r="I9" s="382"/>
      <c r="J9" s="382"/>
      <c r="K9" s="382"/>
      <c r="L9" s="382"/>
      <c r="M9" s="382"/>
      <c r="N9" s="382"/>
      <c r="O9" s="382"/>
      <c r="P9" s="382"/>
      <c r="Q9" s="382"/>
      <c r="R9" s="382"/>
      <c r="S9" s="382"/>
      <c r="T9" s="382"/>
      <c r="U9" s="382"/>
      <c r="V9" s="382"/>
      <c r="W9" s="382"/>
      <c r="X9" s="382"/>
      <c r="Y9" s="382"/>
    </row>
    <row r="10" spans="1:27" s="75"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75" customFormat="1" ht="18.75" x14ac:dyDescent="0.2">
      <c r="E11" s="104"/>
      <c r="F11" s="104"/>
      <c r="G11" s="104"/>
      <c r="H11" s="104"/>
      <c r="I11" s="104"/>
      <c r="J11" s="104"/>
      <c r="K11" s="104"/>
      <c r="L11" s="104"/>
      <c r="M11" s="104"/>
      <c r="N11" s="104"/>
      <c r="O11" s="104"/>
      <c r="P11" s="104"/>
      <c r="Q11" s="104"/>
      <c r="R11" s="104"/>
      <c r="S11" s="74"/>
      <c r="T11" s="74"/>
      <c r="U11" s="74"/>
      <c r="V11" s="74"/>
      <c r="W11" s="74"/>
    </row>
    <row r="12" spans="1:27" s="75" customFormat="1" ht="18.75" customHeight="1" x14ac:dyDescent="0.2">
      <c r="E12" s="383" t="s">
        <v>540</v>
      </c>
      <c r="F12" s="383"/>
      <c r="G12" s="383"/>
      <c r="H12" s="383"/>
      <c r="I12" s="383"/>
      <c r="J12" s="383"/>
      <c r="K12" s="383"/>
      <c r="L12" s="383"/>
      <c r="M12" s="383"/>
      <c r="N12" s="383"/>
      <c r="O12" s="383"/>
      <c r="P12" s="383"/>
      <c r="Q12" s="383"/>
      <c r="R12" s="383"/>
      <c r="S12" s="383"/>
      <c r="T12" s="383"/>
      <c r="U12" s="383"/>
      <c r="V12" s="383"/>
      <c r="W12" s="383"/>
      <c r="X12" s="383"/>
      <c r="Y12" s="383"/>
    </row>
    <row r="13" spans="1:27" s="75"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90"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91" customFormat="1" ht="36" customHeight="1" x14ac:dyDescent="0.2">
      <c r="E15" s="380" t="s">
        <v>545</v>
      </c>
      <c r="F15" s="381"/>
      <c r="G15" s="381"/>
      <c r="H15" s="381"/>
      <c r="I15" s="381"/>
      <c r="J15" s="381"/>
      <c r="K15" s="381"/>
      <c r="L15" s="381"/>
      <c r="M15" s="381"/>
      <c r="N15" s="381"/>
      <c r="O15" s="381"/>
      <c r="P15" s="381"/>
      <c r="Q15" s="381"/>
      <c r="R15" s="381"/>
      <c r="S15" s="381"/>
      <c r="T15" s="381"/>
      <c r="U15" s="381"/>
      <c r="V15" s="381"/>
      <c r="W15" s="381"/>
      <c r="X15" s="381"/>
      <c r="Y15" s="381"/>
    </row>
    <row r="16" spans="1:27" s="91"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311</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12" customFormat="1" ht="21" customHeight="1" x14ac:dyDescent="0.25"/>
    <row r="21" spans="1:27" ht="15.75" customHeight="1" x14ac:dyDescent="0.25">
      <c r="A21" s="368" t="s">
        <v>4</v>
      </c>
      <c r="B21" s="364" t="s">
        <v>316</v>
      </c>
      <c r="C21" s="365"/>
      <c r="D21" s="364" t="s">
        <v>318</v>
      </c>
      <c r="E21" s="365"/>
      <c r="F21" s="374" t="s">
        <v>93</v>
      </c>
      <c r="G21" s="376"/>
      <c r="H21" s="376"/>
      <c r="I21" s="375"/>
      <c r="J21" s="368" t="s">
        <v>319</v>
      </c>
      <c r="K21" s="364" t="s">
        <v>320</v>
      </c>
      <c r="L21" s="365"/>
      <c r="M21" s="364" t="s">
        <v>321</v>
      </c>
      <c r="N21" s="365"/>
      <c r="O21" s="364" t="s">
        <v>310</v>
      </c>
      <c r="P21" s="365"/>
      <c r="Q21" s="364" t="s">
        <v>126</v>
      </c>
      <c r="R21" s="365"/>
      <c r="S21" s="368" t="s">
        <v>125</v>
      </c>
      <c r="T21" s="368" t="s">
        <v>322</v>
      </c>
      <c r="U21" s="368" t="s">
        <v>317</v>
      </c>
      <c r="V21" s="364" t="s">
        <v>124</v>
      </c>
      <c r="W21" s="365"/>
      <c r="X21" s="374" t="s">
        <v>116</v>
      </c>
      <c r="Y21" s="376"/>
      <c r="Z21" s="374" t="s">
        <v>115</v>
      </c>
      <c r="AA21" s="376"/>
    </row>
    <row r="22" spans="1:27" ht="216" customHeight="1" x14ac:dyDescent="0.25">
      <c r="A22" s="370"/>
      <c r="B22" s="366"/>
      <c r="C22" s="367"/>
      <c r="D22" s="366"/>
      <c r="E22" s="367"/>
      <c r="F22" s="374" t="s">
        <v>123</v>
      </c>
      <c r="G22" s="375"/>
      <c r="H22" s="374" t="s">
        <v>122</v>
      </c>
      <c r="I22" s="375"/>
      <c r="J22" s="369"/>
      <c r="K22" s="366"/>
      <c r="L22" s="367"/>
      <c r="M22" s="366"/>
      <c r="N22" s="367"/>
      <c r="O22" s="366"/>
      <c r="P22" s="367"/>
      <c r="Q22" s="366"/>
      <c r="R22" s="367"/>
      <c r="S22" s="369"/>
      <c r="T22" s="369"/>
      <c r="U22" s="369"/>
      <c r="V22" s="366"/>
      <c r="W22" s="367"/>
      <c r="X22" s="77" t="s">
        <v>114</v>
      </c>
      <c r="Y22" s="77" t="s">
        <v>308</v>
      </c>
      <c r="Z22" s="77" t="s">
        <v>113</v>
      </c>
      <c r="AA22" s="77" t="s">
        <v>112</v>
      </c>
    </row>
    <row r="23" spans="1:27" ht="60" customHeight="1" x14ac:dyDescent="0.25">
      <c r="A23" s="369"/>
      <c r="B23" s="113" t="s">
        <v>110</v>
      </c>
      <c r="C23" s="113" t="s">
        <v>111</v>
      </c>
      <c r="D23" s="113" t="s">
        <v>110</v>
      </c>
      <c r="E23" s="113" t="s">
        <v>111</v>
      </c>
      <c r="F23" s="113" t="s">
        <v>110</v>
      </c>
      <c r="G23" s="113" t="s">
        <v>111</v>
      </c>
      <c r="H23" s="113" t="s">
        <v>110</v>
      </c>
      <c r="I23" s="113" t="s">
        <v>111</v>
      </c>
      <c r="J23" s="113" t="s">
        <v>110</v>
      </c>
      <c r="K23" s="113" t="s">
        <v>110</v>
      </c>
      <c r="L23" s="113" t="s">
        <v>111</v>
      </c>
      <c r="M23" s="113" t="s">
        <v>110</v>
      </c>
      <c r="N23" s="113" t="s">
        <v>111</v>
      </c>
      <c r="O23" s="113" t="s">
        <v>110</v>
      </c>
      <c r="P23" s="113" t="s">
        <v>111</v>
      </c>
      <c r="Q23" s="113" t="s">
        <v>110</v>
      </c>
      <c r="R23" s="113" t="s">
        <v>111</v>
      </c>
      <c r="S23" s="113" t="s">
        <v>110</v>
      </c>
      <c r="T23" s="113" t="s">
        <v>110</v>
      </c>
      <c r="U23" s="113" t="s">
        <v>110</v>
      </c>
      <c r="V23" s="113" t="s">
        <v>110</v>
      </c>
      <c r="W23" s="113" t="s">
        <v>111</v>
      </c>
      <c r="X23" s="113" t="s">
        <v>110</v>
      </c>
      <c r="Y23" s="113" t="s">
        <v>110</v>
      </c>
      <c r="Z23" s="77" t="s">
        <v>110</v>
      </c>
      <c r="AA23" s="77" t="s">
        <v>110</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2" customFormat="1" ht="51.75" customHeight="1" x14ac:dyDescent="0.25">
      <c r="A25" s="122">
        <v>1</v>
      </c>
      <c r="B25" s="122"/>
      <c r="C25" s="122"/>
      <c r="D25" s="122"/>
      <c r="E25" s="77"/>
      <c r="F25" s="77"/>
      <c r="G25" s="122"/>
      <c r="H25" s="122"/>
      <c r="I25" s="122"/>
      <c r="J25" s="123" t="s">
        <v>359</v>
      </c>
      <c r="K25" s="123"/>
      <c r="L25" s="124" t="s">
        <v>64</v>
      </c>
      <c r="M25" s="124"/>
      <c r="N25" s="125">
        <v>70</v>
      </c>
      <c r="O25" s="125"/>
      <c r="P25" s="125" t="s">
        <v>351</v>
      </c>
      <c r="Q25" s="125"/>
      <c r="R25" s="122"/>
      <c r="S25" s="123"/>
      <c r="T25" s="123"/>
      <c r="U25" s="123"/>
      <c r="V25" s="123"/>
      <c r="W25" s="125"/>
      <c r="X25" s="122"/>
      <c r="Y25" s="122"/>
      <c r="Z25" s="122"/>
      <c r="AA25" s="122"/>
    </row>
    <row r="26" spans="1:27" ht="3" customHeight="1" x14ac:dyDescent="0.25">
      <c r="X26" s="126"/>
      <c r="Y26" s="127"/>
      <c r="Z26" s="83"/>
      <c r="AA26" s="83"/>
    </row>
    <row r="27" spans="1:27" s="80" customFormat="1" ht="12.75" x14ac:dyDescent="0.2">
      <c r="A27" s="118"/>
      <c r="B27" s="118"/>
      <c r="C27" s="118"/>
      <c r="E27" s="118"/>
      <c r="X27" s="128"/>
      <c r="Y27" s="128"/>
      <c r="Z27" s="128"/>
      <c r="AA27" s="128"/>
    </row>
    <row r="28" spans="1:27" s="80" customFormat="1" ht="12.75" x14ac:dyDescent="0.2">
      <c r="A28" s="118"/>
      <c r="B28" s="118"/>
      <c r="C28" s="1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A12" sqref="A12:C12"/>
    </sheetView>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5" customFormat="1" ht="18.75" customHeight="1" x14ac:dyDescent="0.2">
      <c r="A1" s="84"/>
      <c r="C1" s="85" t="s">
        <v>68</v>
      </c>
    </row>
    <row r="2" spans="1:29" s="75" customFormat="1" ht="18.75" customHeight="1" x14ac:dyDescent="0.3">
      <c r="A2" s="84"/>
      <c r="C2" s="86" t="s">
        <v>9</v>
      </c>
    </row>
    <row r="3" spans="1:29" s="75" customFormat="1" ht="18.75" x14ac:dyDescent="0.3">
      <c r="A3" s="87"/>
      <c r="C3" s="86" t="s">
        <v>354</v>
      </c>
    </row>
    <row r="4" spans="1:29" s="75" customFormat="1" ht="18.75" x14ac:dyDescent="0.3">
      <c r="A4" s="87"/>
      <c r="C4" s="86"/>
    </row>
    <row r="5" spans="1:29" s="75" customFormat="1" ht="15.75" x14ac:dyDescent="0.2">
      <c r="A5" s="357" t="str">
        <f>'1. паспорт местоположение'!A5:C5</f>
        <v>Год раскрытия информации: 2022  год</v>
      </c>
      <c r="B5" s="357"/>
      <c r="C5" s="357"/>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5" customFormat="1" ht="18.75" x14ac:dyDescent="0.3">
      <c r="A6" s="87"/>
      <c r="G6" s="86"/>
    </row>
    <row r="7" spans="1:29" s="75" customFormat="1" ht="18.75" x14ac:dyDescent="0.2">
      <c r="A7" s="358" t="s">
        <v>8</v>
      </c>
      <c r="B7" s="358"/>
      <c r="C7" s="358"/>
      <c r="D7" s="74"/>
      <c r="E7" s="74"/>
      <c r="F7" s="74"/>
      <c r="G7" s="74"/>
      <c r="H7" s="74"/>
      <c r="I7" s="74"/>
      <c r="J7" s="74"/>
      <c r="K7" s="74"/>
      <c r="L7" s="74"/>
      <c r="M7" s="74"/>
      <c r="N7" s="74"/>
      <c r="O7" s="74"/>
      <c r="P7" s="74"/>
      <c r="Q7" s="74"/>
      <c r="R7" s="74"/>
      <c r="S7" s="74"/>
      <c r="T7" s="74"/>
      <c r="U7" s="74"/>
    </row>
    <row r="8" spans="1:29" s="75" customFormat="1" ht="18.75" x14ac:dyDescent="0.2">
      <c r="A8" s="358"/>
      <c r="B8" s="358"/>
      <c r="C8" s="358"/>
      <c r="D8" s="104"/>
      <c r="E8" s="104"/>
      <c r="F8" s="104"/>
      <c r="G8" s="104"/>
      <c r="H8" s="74"/>
      <c r="I8" s="74"/>
      <c r="J8" s="74"/>
      <c r="K8" s="74"/>
      <c r="L8" s="74"/>
      <c r="M8" s="74"/>
      <c r="N8" s="74"/>
      <c r="O8" s="74"/>
      <c r="P8" s="74"/>
      <c r="Q8" s="74"/>
      <c r="R8" s="74"/>
      <c r="S8" s="74"/>
      <c r="T8" s="74"/>
      <c r="U8" s="74"/>
    </row>
    <row r="9" spans="1:29" s="75" customFormat="1" ht="18.75" x14ac:dyDescent="0.2">
      <c r="A9" s="361" t="str">
        <f>'1. паспорт местоположение'!A9:C9</f>
        <v>АО "Россети Тюмень"</v>
      </c>
      <c r="B9" s="361"/>
      <c r="C9" s="361"/>
      <c r="D9" s="73"/>
      <c r="E9" s="73"/>
      <c r="F9" s="73"/>
      <c r="G9" s="73"/>
      <c r="H9" s="74"/>
      <c r="I9" s="74"/>
      <c r="J9" s="74"/>
      <c r="K9" s="74"/>
      <c r="L9" s="74"/>
      <c r="M9" s="74"/>
      <c r="N9" s="74"/>
      <c r="O9" s="74"/>
      <c r="P9" s="74"/>
      <c r="Q9" s="74"/>
      <c r="R9" s="74"/>
      <c r="S9" s="74"/>
      <c r="T9" s="74"/>
      <c r="U9" s="74"/>
    </row>
    <row r="10" spans="1:29" s="75" customFormat="1" ht="18.75" x14ac:dyDescent="0.2">
      <c r="A10" s="360" t="s">
        <v>7</v>
      </c>
      <c r="B10" s="360"/>
      <c r="C10" s="360"/>
      <c r="D10" s="88"/>
      <c r="E10" s="88"/>
      <c r="F10" s="88"/>
      <c r="G10" s="88"/>
      <c r="H10" s="74"/>
      <c r="I10" s="74"/>
      <c r="J10" s="74"/>
      <c r="K10" s="74"/>
      <c r="L10" s="74"/>
      <c r="M10" s="74"/>
      <c r="N10" s="74"/>
      <c r="O10" s="74"/>
      <c r="P10" s="74"/>
      <c r="Q10" s="74"/>
      <c r="R10" s="74"/>
      <c r="S10" s="74"/>
      <c r="T10" s="74"/>
      <c r="U10" s="74"/>
    </row>
    <row r="11" spans="1:29" s="75" customFormat="1" ht="18.75" x14ac:dyDescent="0.2">
      <c r="A11" s="358"/>
      <c r="B11" s="358"/>
      <c r="C11" s="358"/>
      <c r="D11" s="104"/>
      <c r="E11" s="104"/>
      <c r="F11" s="104"/>
      <c r="G11" s="104"/>
      <c r="H11" s="74"/>
      <c r="I11" s="74"/>
      <c r="J11" s="74"/>
      <c r="K11" s="74"/>
      <c r="L11" s="74"/>
      <c r="M11" s="74"/>
      <c r="N11" s="74"/>
      <c r="O11" s="74"/>
      <c r="P11" s="74"/>
      <c r="Q11" s="74"/>
      <c r="R11" s="74"/>
      <c r="S11" s="74"/>
      <c r="T11" s="74"/>
      <c r="U11" s="74"/>
    </row>
    <row r="12" spans="1:29" s="75" customFormat="1" ht="18.75" x14ac:dyDescent="0.2">
      <c r="A12" s="361" t="str">
        <f>'1. паспорт местоположение'!A12:C12</f>
        <v>L_TP1200.PR.0034</v>
      </c>
      <c r="B12" s="361"/>
      <c r="C12" s="361"/>
      <c r="D12" s="73"/>
      <c r="E12" s="73"/>
      <c r="F12" s="73"/>
      <c r="G12" s="73"/>
      <c r="H12" s="74"/>
      <c r="I12" s="74"/>
      <c r="J12" s="74"/>
      <c r="K12" s="74"/>
      <c r="L12" s="74"/>
      <c r="M12" s="74"/>
      <c r="N12" s="74"/>
      <c r="O12" s="74"/>
      <c r="P12" s="74"/>
      <c r="Q12" s="74"/>
      <c r="R12" s="74"/>
      <c r="S12" s="74"/>
      <c r="T12" s="74"/>
      <c r="U12" s="74"/>
    </row>
    <row r="13" spans="1:29" s="75" customFormat="1" ht="18.75" x14ac:dyDescent="0.2">
      <c r="A13" s="360" t="s">
        <v>6</v>
      </c>
      <c r="B13" s="360"/>
      <c r="C13" s="360"/>
      <c r="D13" s="88"/>
      <c r="E13" s="88"/>
      <c r="F13" s="88"/>
      <c r="G13" s="88"/>
      <c r="H13" s="74"/>
      <c r="I13" s="74"/>
      <c r="J13" s="74"/>
      <c r="K13" s="74"/>
      <c r="L13" s="74"/>
      <c r="M13" s="74"/>
      <c r="N13" s="74"/>
      <c r="O13" s="74"/>
      <c r="P13" s="74"/>
      <c r="Q13" s="74"/>
      <c r="R13" s="74"/>
      <c r="S13" s="74"/>
      <c r="T13" s="74"/>
      <c r="U13" s="74"/>
    </row>
    <row r="14" spans="1:29" s="90" customFormat="1" ht="15.75" customHeight="1" x14ac:dyDescent="0.2">
      <c r="A14" s="362"/>
      <c r="B14" s="362"/>
      <c r="C14" s="362"/>
      <c r="D14" s="89"/>
      <c r="E14" s="89"/>
      <c r="F14" s="89"/>
      <c r="G14" s="89"/>
      <c r="H14" s="89"/>
      <c r="I14" s="89"/>
      <c r="J14" s="89"/>
      <c r="K14" s="89"/>
      <c r="L14" s="89"/>
      <c r="M14" s="89"/>
      <c r="N14" s="89"/>
      <c r="O14" s="89"/>
      <c r="P14" s="89"/>
      <c r="Q14" s="89"/>
      <c r="R14" s="89"/>
      <c r="S14" s="89"/>
      <c r="T14" s="89"/>
      <c r="U14" s="89"/>
    </row>
    <row r="15" spans="1:29" s="91" customFormat="1" ht="32.25" customHeight="1" x14ac:dyDescent="0.2">
      <c r="A15" s="378"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78"/>
      <c r="C15" s="378"/>
      <c r="D15" s="73"/>
      <c r="E15" s="73"/>
      <c r="F15" s="73"/>
      <c r="G15" s="73"/>
      <c r="H15" s="73"/>
      <c r="I15" s="73"/>
      <c r="J15" s="73"/>
      <c r="K15" s="73"/>
      <c r="L15" s="73"/>
      <c r="M15" s="73"/>
      <c r="N15" s="73"/>
      <c r="O15" s="73"/>
      <c r="P15" s="73"/>
      <c r="Q15" s="73"/>
      <c r="R15" s="73"/>
      <c r="S15" s="73"/>
      <c r="T15" s="73"/>
      <c r="U15" s="73"/>
    </row>
    <row r="16" spans="1:29" s="91" customFormat="1" ht="15" customHeight="1" x14ac:dyDescent="0.2">
      <c r="A16" s="360" t="s">
        <v>5</v>
      </c>
      <c r="B16" s="360"/>
      <c r="C16" s="360"/>
      <c r="D16" s="88"/>
      <c r="E16" s="88"/>
      <c r="F16" s="88"/>
      <c r="G16" s="88"/>
      <c r="H16" s="88"/>
      <c r="I16" s="88"/>
      <c r="J16" s="88"/>
      <c r="K16" s="88"/>
      <c r="L16" s="88"/>
      <c r="M16" s="88"/>
      <c r="N16" s="88"/>
      <c r="O16" s="88"/>
      <c r="P16" s="88"/>
      <c r="Q16" s="88"/>
      <c r="R16" s="88"/>
      <c r="S16" s="88"/>
      <c r="T16" s="88"/>
      <c r="U16" s="88"/>
    </row>
    <row r="17" spans="1:21" s="91" customFormat="1" ht="15" customHeight="1" x14ac:dyDescent="0.2">
      <c r="A17" s="352"/>
      <c r="B17" s="352"/>
      <c r="C17" s="352"/>
      <c r="D17" s="92"/>
      <c r="E17" s="92"/>
      <c r="F17" s="92"/>
      <c r="G17" s="92"/>
      <c r="H17" s="92"/>
      <c r="I17" s="92"/>
      <c r="J17" s="92"/>
      <c r="K17" s="92"/>
      <c r="L17" s="92"/>
      <c r="M17" s="92"/>
      <c r="N17" s="92"/>
      <c r="O17" s="92"/>
      <c r="P17" s="92"/>
      <c r="Q17" s="92"/>
      <c r="R17" s="92"/>
    </row>
    <row r="18" spans="1:21" s="91" customFormat="1" ht="27.75" customHeight="1" x14ac:dyDescent="0.2">
      <c r="A18" s="353" t="s">
        <v>303</v>
      </c>
      <c r="B18" s="353"/>
      <c r="C18" s="353"/>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88"/>
      <c r="D19" s="88"/>
      <c r="E19" s="88"/>
      <c r="F19" s="88"/>
      <c r="G19" s="88"/>
      <c r="H19" s="92"/>
      <c r="I19" s="92"/>
      <c r="J19" s="92"/>
      <c r="K19" s="92"/>
      <c r="L19" s="92"/>
      <c r="M19" s="92"/>
      <c r="N19" s="92"/>
      <c r="O19" s="92"/>
      <c r="P19" s="92"/>
      <c r="Q19" s="92"/>
      <c r="R19" s="92"/>
    </row>
    <row r="20" spans="1:21" s="91" customFormat="1" ht="39.75" customHeight="1" x14ac:dyDescent="0.2">
      <c r="A20" s="94" t="s">
        <v>4</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144" customHeight="1" x14ac:dyDescent="0.2">
      <c r="A22" s="99" t="s">
        <v>64</v>
      </c>
      <c r="B22" s="169" t="s">
        <v>314</v>
      </c>
      <c r="C22" s="176" t="s">
        <v>494</v>
      </c>
      <c r="D22" s="97"/>
      <c r="E22" s="97"/>
      <c r="F22" s="89"/>
      <c r="G22" s="89"/>
      <c r="H22" s="89"/>
      <c r="I22" s="89"/>
      <c r="J22" s="89"/>
      <c r="K22" s="89"/>
      <c r="L22" s="89"/>
      <c r="M22" s="89"/>
      <c r="N22" s="89"/>
      <c r="O22" s="89"/>
      <c r="P22" s="89"/>
      <c r="Q22" s="98"/>
      <c r="R22" s="98"/>
      <c r="S22" s="98"/>
      <c r="T22" s="98"/>
      <c r="U22" s="98"/>
    </row>
    <row r="23" spans="1:21" ht="36" customHeight="1" x14ac:dyDescent="0.25">
      <c r="A23" s="99" t="s">
        <v>62</v>
      </c>
      <c r="B23" s="166" t="s">
        <v>59</v>
      </c>
      <c r="C23" s="172"/>
      <c r="D23" s="101"/>
      <c r="E23" s="101"/>
      <c r="F23" s="101"/>
      <c r="G23" s="101"/>
      <c r="H23" s="101"/>
      <c r="I23" s="101"/>
      <c r="J23" s="101"/>
      <c r="K23" s="101"/>
      <c r="L23" s="101"/>
      <c r="M23" s="101"/>
      <c r="N23" s="101"/>
      <c r="O23" s="101"/>
      <c r="P23" s="101"/>
      <c r="Q23" s="101"/>
      <c r="R23" s="101"/>
      <c r="S23" s="101"/>
      <c r="T23" s="101"/>
      <c r="U23" s="101"/>
    </row>
    <row r="24" spans="1:21" ht="75.75" customHeight="1" x14ac:dyDescent="0.25">
      <c r="A24" s="99" t="s">
        <v>61</v>
      </c>
      <c r="B24" s="166" t="s">
        <v>334</v>
      </c>
      <c r="C24" s="94" t="s">
        <v>495</v>
      </c>
      <c r="D24" s="101"/>
      <c r="E24" s="101"/>
      <c r="F24" s="101"/>
      <c r="G24" s="101"/>
      <c r="H24" s="101"/>
      <c r="I24" s="101"/>
      <c r="J24" s="101"/>
      <c r="K24" s="101"/>
      <c r="L24" s="101"/>
      <c r="M24" s="101"/>
      <c r="N24" s="101"/>
      <c r="O24" s="101"/>
      <c r="P24" s="101"/>
      <c r="Q24" s="101"/>
      <c r="R24" s="101"/>
      <c r="S24" s="101"/>
      <c r="T24" s="101"/>
      <c r="U24" s="101"/>
    </row>
    <row r="25" spans="1:21" ht="38.25" customHeight="1" x14ac:dyDescent="0.25">
      <c r="A25" s="99" t="s">
        <v>60</v>
      </c>
      <c r="B25" s="166" t="s">
        <v>335</v>
      </c>
      <c r="C25" s="171">
        <v>38428.269999999997</v>
      </c>
      <c r="D25" s="101"/>
      <c r="E25" s="101"/>
      <c r="F25" s="101"/>
      <c r="G25" s="101"/>
      <c r="H25" s="101"/>
      <c r="I25" s="101"/>
      <c r="J25" s="101"/>
      <c r="K25" s="101"/>
      <c r="L25" s="101"/>
      <c r="M25" s="101"/>
      <c r="N25" s="101"/>
      <c r="O25" s="101"/>
      <c r="P25" s="101"/>
      <c r="Q25" s="101"/>
      <c r="R25" s="101"/>
      <c r="S25" s="101"/>
      <c r="T25" s="101"/>
      <c r="U25" s="101"/>
    </row>
    <row r="26" spans="1:21" ht="32.25" customHeight="1" x14ac:dyDescent="0.25">
      <c r="A26" s="99" t="s">
        <v>58</v>
      </c>
      <c r="B26" s="166" t="s">
        <v>165</v>
      </c>
      <c r="C26" s="94" t="s">
        <v>357</v>
      </c>
      <c r="D26" s="101"/>
      <c r="E26" s="101"/>
      <c r="F26" s="101"/>
      <c r="G26" s="101"/>
      <c r="H26" s="101"/>
      <c r="I26" s="101"/>
      <c r="J26" s="101"/>
      <c r="K26" s="101"/>
      <c r="L26" s="101"/>
      <c r="M26" s="101"/>
      <c r="N26" s="101"/>
      <c r="O26" s="101"/>
      <c r="P26" s="101"/>
      <c r="Q26" s="101"/>
      <c r="R26" s="101"/>
      <c r="S26" s="101"/>
      <c r="T26" s="101"/>
      <c r="U26" s="101"/>
    </row>
    <row r="27" spans="1:21" ht="108" customHeight="1" x14ac:dyDescent="0.25">
      <c r="A27" s="99" t="s">
        <v>57</v>
      </c>
      <c r="B27" s="166" t="s">
        <v>315</v>
      </c>
      <c r="C27" s="168" t="str">
        <f>C22</f>
        <v xml:space="preserve">В рамках исполнения п. 2.4, 2.5, 2.6, 2,8, 2.10 технических условий от 09.02.2017 № ТУ/17/0011-ТУ являющихся приложением к договору технологического присоединения энергопринимающих устройств ПАО «НК-Роснефть» к ПС 110/35/6 кв Эргинская необходимо выполнить требования АО « СО ЕЭС» ОДУ Урала в части оснащения ПС Фоминской и ПС Югра устройствами противоаварийной автоматики. Данная противоаварийная автоматика запроектирована в титуле: «Реконструкция ВЛ 110 кВ Снежная – Ханты-Мансийская» замена провода АЖ 120 на АС 120 на участке ВЛ 110 кВ Снежная – Фоминская»  срок реализации которого не определен. </v>
      </c>
      <c r="D27" s="101"/>
      <c r="E27" s="101"/>
      <c r="F27" s="101"/>
      <c r="G27" s="101"/>
      <c r="H27" s="101"/>
      <c r="I27" s="101"/>
      <c r="J27" s="101"/>
      <c r="K27" s="101"/>
      <c r="L27" s="101"/>
      <c r="M27" s="101"/>
      <c r="N27" s="101"/>
      <c r="O27" s="101"/>
      <c r="P27" s="101"/>
      <c r="Q27" s="101"/>
      <c r="R27" s="101"/>
      <c r="S27" s="101"/>
      <c r="T27" s="101"/>
      <c r="U27" s="101"/>
    </row>
    <row r="28" spans="1:21" ht="21" customHeight="1" x14ac:dyDescent="0.25">
      <c r="A28" s="99" t="s">
        <v>55</v>
      </c>
      <c r="B28" s="166" t="s">
        <v>56</v>
      </c>
      <c r="C28" s="100">
        <v>2021</v>
      </c>
      <c r="D28" s="101"/>
      <c r="E28" s="101"/>
      <c r="F28" s="101"/>
      <c r="G28" s="101"/>
      <c r="H28" s="101"/>
      <c r="I28" s="101"/>
      <c r="J28" s="101"/>
      <c r="K28" s="101"/>
      <c r="L28" s="101"/>
      <c r="M28" s="101"/>
      <c r="N28" s="101"/>
      <c r="O28" s="101"/>
      <c r="P28" s="101"/>
      <c r="Q28" s="101"/>
      <c r="R28" s="101"/>
      <c r="S28" s="101"/>
      <c r="T28" s="101"/>
      <c r="U28" s="101"/>
    </row>
    <row r="29" spans="1:21" ht="19.5" customHeight="1" x14ac:dyDescent="0.25">
      <c r="A29" s="99" t="s">
        <v>53</v>
      </c>
      <c r="B29" s="167" t="s">
        <v>54</v>
      </c>
      <c r="C29" s="100">
        <v>2022</v>
      </c>
      <c r="D29" s="101"/>
      <c r="E29" s="101"/>
      <c r="F29" s="101"/>
      <c r="G29" s="101"/>
      <c r="H29" s="101"/>
      <c r="I29" s="101"/>
      <c r="J29" s="101"/>
      <c r="K29" s="101"/>
      <c r="L29" s="101"/>
      <c r="M29" s="101"/>
      <c r="N29" s="101"/>
      <c r="O29" s="101"/>
      <c r="P29" s="101"/>
      <c r="Q29" s="101"/>
      <c r="R29" s="101"/>
      <c r="S29" s="101"/>
      <c r="T29" s="101"/>
      <c r="U29" s="101"/>
    </row>
    <row r="30" spans="1:21" ht="32.25" customHeight="1" x14ac:dyDescent="0.25">
      <c r="A30" s="99" t="s">
        <v>72</v>
      </c>
      <c r="B30" s="167" t="s">
        <v>52</v>
      </c>
      <c r="C30" s="94" t="s">
        <v>542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45" sqref="B45"/>
    </sheetView>
  </sheetViews>
  <sheetFormatPr defaultColWidth="9.140625"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5" t="s">
        <v>68</v>
      </c>
    </row>
    <row r="2" spans="1:28" ht="18.75" x14ac:dyDescent="0.3">
      <c r="Z2" s="86" t="s">
        <v>9</v>
      </c>
    </row>
    <row r="3" spans="1:28" ht="18.75" x14ac:dyDescent="0.3">
      <c r="Z3" s="86" t="s">
        <v>67</v>
      </c>
    </row>
    <row r="4" spans="1:28" ht="18.75" x14ac:dyDescent="0.3">
      <c r="Z4" s="86"/>
    </row>
    <row r="5" spans="1:2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row>
    <row r="7" spans="1:28" ht="18.75" x14ac:dyDescent="0.25">
      <c r="A7" s="358" t="s">
        <v>8</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74"/>
      <c r="AB7" s="74"/>
    </row>
    <row r="8" spans="1:2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74"/>
      <c r="AB8" s="74"/>
    </row>
    <row r="9" spans="1:28" ht="15.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73"/>
      <c r="AB9" s="73"/>
    </row>
    <row r="10" spans="1:28" ht="15.75" x14ac:dyDescent="0.25">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88"/>
      <c r="AB10" s="88"/>
    </row>
    <row r="11" spans="1:2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74"/>
      <c r="AB11" s="74"/>
    </row>
    <row r="12" spans="1:28" ht="15.75" x14ac:dyDescent="0.25">
      <c r="A12" s="361" t="str">
        <f>'3.3 паспорт описание'!A12:C12</f>
        <v>L_TP1200.PR.0034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73"/>
      <c r="AB12" s="73"/>
    </row>
    <row r="13" spans="1:28" ht="15.75" x14ac:dyDescent="0.25">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88"/>
      <c r="AB13" s="88"/>
    </row>
    <row r="14" spans="1:2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1"/>
      <c r="AB14" s="131"/>
    </row>
    <row r="15" spans="1:28" x14ac:dyDescent="0.25">
      <c r="A15" s="382" t="str">
        <f>'3.3 паспорт описание'!A15:C15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73"/>
      <c r="AB15" s="73"/>
    </row>
    <row r="16" spans="1:28" ht="15.75" x14ac:dyDescent="0.25">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88"/>
      <c r="AB16" s="88"/>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32"/>
      <c r="AB17" s="13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32"/>
      <c r="AB18" s="13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32"/>
      <c r="AB19" s="13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32"/>
      <c r="AB20" s="13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32"/>
      <c r="AB21" s="132"/>
    </row>
    <row r="22" spans="1:28" x14ac:dyDescent="0.25">
      <c r="A22" s="384"/>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32"/>
      <c r="AB22" s="132"/>
    </row>
    <row r="23" spans="1:28" x14ac:dyDescent="0.25">
      <c r="A23" s="385" t="s">
        <v>333</v>
      </c>
      <c r="B23" s="385"/>
      <c r="C23" s="385"/>
      <c r="D23" s="385"/>
      <c r="E23" s="385"/>
      <c r="F23" s="385"/>
      <c r="G23" s="385"/>
      <c r="H23" s="385"/>
      <c r="I23" s="385"/>
      <c r="J23" s="385"/>
      <c r="K23" s="385"/>
      <c r="L23" s="385"/>
      <c r="M23" s="385"/>
      <c r="N23" s="385"/>
      <c r="O23" s="385"/>
      <c r="P23" s="385"/>
      <c r="Q23" s="385"/>
      <c r="R23" s="385"/>
      <c r="S23" s="385"/>
      <c r="T23" s="385"/>
      <c r="U23" s="385"/>
      <c r="V23" s="385"/>
      <c r="W23" s="385"/>
      <c r="X23" s="385"/>
      <c r="Y23" s="385"/>
      <c r="Z23" s="385"/>
      <c r="AA23" s="133"/>
      <c r="AB23" s="133"/>
    </row>
    <row r="24" spans="1:28" ht="32.25" customHeight="1" x14ac:dyDescent="0.25">
      <c r="A24" s="387" t="s">
        <v>196</v>
      </c>
      <c r="B24" s="388"/>
      <c r="C24" s="388"/>
      <c r="D24" s="388"/>
      <c r="E24" s="388"/>
      <c r="F24" s="388"/>
      <c r="G24" s="388"/>
      <c r="H24" s="388"/>
      <c r="I24" s="388"/>
      <c r="J24" s="388"/>
      <c r="K24" s="388"/>
      <c r="L24" s="389"/>
      <c r="M24" s="386" t="s">
        <v>197</v>
      </c>
      <c r="N24" s="386"/>
      <c r="O24" s="386"/>
      <c r="P24" s="386"/>
      <c r="Q24" s="386"/>
      <c r="R24" s="386"/>
      <c r="S24" s="386"/>
      <c r="T24" s="386"/>
      <c r="U24" s="386"/>
      <c r="V24" s="386"/>
      <c r="W24" s="386"/>
      <c r="X24" s="386"/>
      <c r="Y24" s="386"/>
      <c r="Z24" s="386"/>
    </row>
    <row r="25" spans="1:28" ht="151.5" customHeight="1" x14ac:dyDescent="0.25">
      <c r="A25" s="271" t="s">
        <v>168</v>
      </c>
      <c r="B25" s="134" t="s">
        <v>175</v>
      </c>
      <c r="C25" s="271" t="s">
        <v>190</v>
      </c>
      <c r="D25" s="271" t="s">
        <v>169</v>
      </c>
      <c r="E25" s="271" t="s">
        <v>191</v>
      </c>
      <c r="F25" s="271" t="s">
        <v>193</v>
      </c>
      <c r="G25" s="271" t="s">
        <v>192</v>
      </c>
      <c r="H25" s="271" t="s">
        <v>170</v>
      </c>
      <c r="I25" s="271" t="s">
        <v>194</v>
      </c>
      <c r="J25" s="271" t="s">
        <v>176</v>
      </c>
      <c r="K25" s="134" t="s">
        <v>174</v>
      </c>
      <c r="L25" s="134" t="s">
        <v>171</v>
      </c>
      <c r="M25" s="135" t="s">
        <v>183</v>
      </c>
      <c r="N25" s="134" t="s">
        <v>344</v>
      </c>
      <c r="O25" s="271" t="s">
        <v>181</v>
      </c>
      <c r="P25" s="271" t="s">
        <v>182</v>
      </c>
      <c r="Q25" s="271" t="s">
        <v>180</v>
      </c>
      <c r="R25" s="271" t="s">
        <v>170</v>
      </c>
      <c r="S25" s="271" t="s">
        <v>179</v>
      </c>
      <c r="T25" s="271" t="s">
        <v>178</v>
      </c>
      <c r="U25" s="271" t="s">
        <v>189</v>
      </c>
      <c r="V25" s="271" t="s">
        <v>180</v>
      </c>
      <c r="W25" s="136" t="s">
        <v>173</v>
      </c>
      <c r="X25" s="136" t="s">
        <v>185</v>
      </c>
      <c r="Y25" s="136" t="s">
        <v>186</v>
      </c>
      <c r="Z25" s="137" t="s">
        <v>184</v>
      </c>
    </row>
    <row r="26" spans="1:28" ht="16.5" customHeight="1" x14ac:dyDescent="0.25">
      <c r="A26" s="271">
        <v>1</v>
      </c>
      <c r="B26" s="134">
        <v>2</v>
      </c>
      <c r="C26" s="271">
        <v>3</v>
      </c>
      <c r="D26" s="134">
        <v>4</v>
      </c>
      <c r="E26" s="271">
        <v>5</v>
      </c>
      <c r="F26" s="134">
        <v>6</v>
      </c>
      <c r="G26" s="271">
        <v>7</v>
      </c>
      <c r="H26" s="134">
        <v>8</v>
      </c>
      <c r="I26" s="271">
        <v>9</v>
      </c>
      <c r="J26" s="134">
        <v>10</v>
      </c>
      <c r="K26" s="271">
        <v>11</v>
      </c>
      <c r="L26" s="134">
        <v>12</v>
      </c>
      <c r="M26" s="271">
        <v>13</v>
      </c>
      <c r="N26" s="134">
        <v>14</v>
      </c>
      <c r="O26" s="271">
        <v>15</v>
      </c>
      <c r="P26" s="134">
        <v>16</v>
      </c>
      <c r="Q26" s="271">
        <v>17</v>
      </c>
      <c r="R26" s="134">
        <v>18</v>
      </c>
      <c r="S26" s="271">
        <v>19</v>
      </c>
      <c r="T26" s="134">
        <v>20</v>
      </c>
      <c r="U26" s="271">
        <v>21</v>
      </c>
      <c r="V26" s="134">
        <v>22</v>
      </c>
      <c r="W26" s="271">
        <v>23</v>
      </c>
      <c r="X26" s="134">
        <v>24</v>
      </c>
      <c r="Y26" s="271">
        <v>25</v>
      </c>
      <c r="Z26" s="134">
        <v>26</v>
      </c>
    </row>
    <row r="27" spans="1:28" customFormat="1" ht="60" x14ac:dyDescent="0.25">
      <c r="A27" s="272"/>
      <c r="B27" s="273"/>
      <c r="C27" s="272">
        <f>(C28+C30+C32)/3</f>
        <v>0</v>
      </c>
      <c r="D27" s="272">
        <f t="shared" ref="D27" si="0">(D28+D30+D32)/3</f>
        <v>0</v>
      </c>
      <c r="E27" s="272">
        <f>(E28+E30+E32)/3</f>
        <v>0</v>
      </c>
      <c r="F27" s="273">
        <f>C27*D27</f>
        <v>0</v>
      </c>
      <c r="G27" s="272">
        <f>C27*E27</f>
        <v>0</v>
      </c>
      <c r="H27" s="273">
        <v>226773</v>
      </c>
      <c r="I27" s="274">
        <f>F27/H27</f>
        <v>0</v>
      </c>
      <c r="J27" s="274">
        <f>D27/H27</f>
        <v>0</v>
      </c>
      <c r="K27" s="272"/>
      <c r="L27" s="273"/>
      <c r="M27" s="275">
        <v>2022</v>
      </c>
      <c r="N27" s="274">
        <v>0</v>
      </c>
      <c r="O27" s="274">
        <v>0</v>
      </c>
      <c r="P27" s="274">
        <v>0</v>
      </c>
      <c r="Q27" s="274">
        <v>0</v>
      </c>
      <c r="R27" s="274">
        <v>226773</v>
      </c>
      <c r="S27" s="274">
        <v>0</v>
      </c>
      <c r="T27" s="274">
        <v>0</v>
      </c>
      <c r="U27" s="274">
        <v>0</v>
      </c>
      <c r="V27" s="274">
        <v>0</v>
      </c>
      <c r="W27" s="274">
        <f>S27-I27</f>
        <v>0</v>
      </c>
      <c r="X27" s="274">
        <f>T27-J27</f>
        <v>0</v>
      </c>
      <c r="Y27" s="274"/>
      <c r="Z27" s="276" t="s">
        <v>611</v>
      </c>
    </row>
    <row r="28" spans="1:28" customFormat="1" ht="30" x14ac:dyDescent="0.25">
      <c r="A28" s="277" t="s">
        <v>612</v>
      </c>
      <c r="B28" s="278"/>
      <c r="C28" s="279">
        <f>SUM(C29:C29)</f>
        <v>0</v>
      </c>
      <c r="D28" s="279">
        <f t="shared" ref="D28:E28" si="1">SUM(D29:D29)</f>
        <v>0</v>
      </c>
      <c r="E28" s="279">
        <f t="shared" si="1"/>
        <v>0</v>
      </c>
      <c r="F28" s="279">
        <f>SUM(F29:F29)</f>
        <v>0</v>
      </c>
      <c r="G28" s="279"/>
      <c r="H28" s="279"/>
      <c r="I28" s="279"/>
      <c r="J28" s="279"/>
      <c r="K28" s="280"/>
      <c r="L28" s="281"/>
      <c r="M28" s="282"/>
      <c r="N28" s="279"/>
      <c r="O28" s="279"/>
      <c r="P28" s="279"/>
      <c r="Q28" s="279"/>
      <c r="R28" s="279"/>
      <c r="S28" s="279"/>
      <c r="T28" s="279"/>
      <c r="U28" s="279"/>
      <c r="V28" s="279"/>
      <c r="W28" s="281"/>
      <c r="X28" s="281"/>
      <c r="Y28" s="279"/>
      <c r="Z28" s="283"/>
    </row>
    <row r="29" spans="1:28" customFormat="1" ht="30" x14ac:dyDescent="0.25">
      <c r="A29" s="280" t="s">
        <v>613</v>
      </c>
      <c r="B29" s="277" t="s">
        <v>614</v>
      </c>
      <c r="C29" s="279">
        <v>0</v>
      </c>
      <c r="D29" s="279">
        <v>0</v>
      </c>
      <c r="E29" s="279">
        <v>0</v>
      </c>
      <c r="F29" s="279">
        <f>C29*D29</f>
        <v>0</v>
      </c>
      <c r="G29" s="279"/>
      <c r="H29" s="279"/>
      <c r="I29" s="279"/>
      <c r="J29" s="279"/>
      <c r="K29" s="284"/>
      <c r="L29" s="285"/>
      <c r="M29" s="281"/>
      <c r="N29" s="280"/>
      <c r="O29" s="280"/>
      <c r="P29" s="280"/>
      <c r="Q29" s="280"/>
      <c r="R29" s="280"/>
      <c r="S29" s="280"/>
      <c r="T29" s="280"/>
      <c r="U29" s="280"/>
      <c r="V29" s="280"/>
      <c r="W29" s="280"/>
      <c r="X29" s="280"/>
      <c r="Y29" s="280"/>
      <c r="Z29" s="280"/>
    </row>
    <row r="30" spans="1:28" customFormat="1" ht="30" x14ac:dyDescent="0.25">
      <c r="A30" s="278" t="s">
        <v>615</v>
      </c>
      <c r="B30" s="278"/>
      <c r="C30" s="279">
        <f>SUM(C31:C31)</f>
        <v>0</v>
      </c>
      <c r="D30" s="279">
        <f t="shared" ref="D30:F30" si="2">SUM(D31:D31)</f>
        <v>0</v>
      </c>
      <c r="E30" s="279">
        <f t="shared" si="2"/>
        <v>0</v>
      </c>
      <c r="F30" s="279">
        <f t="shared" si="2"/>
        <v>0</v>
      </c>
      <c r="G30" s="279"/>
      <c r="H30" s="279"/>
      <c r="I30" s="279"/>
      <c r="J30" s="279"/>
      <c r="K30" s="285"/>
      <c r="L30" s="285"/>
      <c r="M30" s="280"/>
      <c r="N30" s="280"/>
      <c r="O30" s="280"/>
      <c r="P30" s="280"/>
      <c r="Q30" s="280"/>
      <c r="R30" s="280"/>
      <c r="S30" s="280"/>
      <c r="T30" s="280"/>
      <c r="U30" s="280"/>
      <c r="V30" s="280"/>
      <c r="W30" s="280"/>
      <c r="X30" s="280"/>
      <c r="Y30" s="280"/>
      <c r="Z30" s="280"/>
    </row>
    <row r="31" spans="1:28" customFormat="1" ht="30" x14ac:dyDescent="0.25">
      <c r="A31" s="280" t="s">
        <v>616</v>
      </c>
      <c r="B31" s="277" t="s">
        <v>614</v>
      </c>
      <c r="C31" s="279">
        <v>0</v>
      </c>
      <c r="D31" s="279">
        <v>0</v>
      </c>
      <c r="E31" s="279">
        <v>0</v>
      </c>
      <c r="F31" s="279">
        <f>C31*D31</f>
        <v>0</v>
      </c>
      <c r="G31" s="279"/>
      <c r="H31" s="279"/>
      <c r="I31" s="279"/>
      <c r="J31" s="279"/>
      <c r="K31" s="285"/>
      <c r="L31" s="285"/>
      <c r="M31" s="280"/>
      <c r="N31" s="280"/>
      <c r="O31" s="280"/>
      <c r="P31" s="280"/>
      <c r="Q31" s="280"/>
      <c r="R31" s="280"/>
      <c r="S31" s="280"/>
      <c r="T31" s="280"/>
      <c r="U31" s="280"/>
      <c r="V31" s="280"/>
      <c r="W31" s="280"/>
      <c r="X31" s="280"/>
      <c r="Y31" s="280"/>
      <c r="Z31" s="280"/>
    </row>
    <row r="32" spans="1:28" customFormat="1" ht="30" x14ac:dyDescent="0.25">
      <c r="A32" s="278" t="s">
        <v>617</v>
      </c>
      <c r="B32" s="278"/>
      <c r="C32" s="279">
        <f>SUM(C33:C33)</f>
        <v>0</v>
      </c>
      <c r="D32" s="279">
        <f t="shared" ref="D32:E32" si="3">SUM(D33:D33)</f>
        <v>0</v>
      </c>
      <c r="E32" s="279">
        <f t="shared" si="3"/>
        <v>0</v>
      </c>
      <c r="F32" s="279">
        <f>SUM(F33:F33)</f>
        <v>0</v>
      </c>
      <c r="G32" s="279"/>
      <c r="H32" s="279"/>
      <c r="I32" s="279"/>
      <c r="J32" s="279"/>
      <c r="K32" s="280"/>
      <c r="L32" s="280"/>
      <c r="M32" s="280"/>
      <c r="N32" s="280"/>
      <c r="O32" s="280"/>
      <c r="P32" s="280"/>
      <c r="Q32" s="280"/>
      <c r="R32" s="280"/>
      <c r="S32" s="280"/>
      <c r="T32" s="280"/>
      <c r="U32" s="280"/>
      <c r="V32" s="280"/>
      <c r="W32" s="280"/>
      <c r="X32" s="280"/>
      <c r="Y32" s="280"/>
      <c r="Z32" s="280"/>
    </row>
    <row r="33" spans="1:26" customFormat="1" ht="30" x14ac:dyDescent="0.25">
      <c r="A33" s="280" t="s">
        <v>618</v>
      </c>
      <c r="B33" s="277" t="s">
        <v>614</v>
      </c>
      <c r="C33" s="279">
        <v>0</v>
      </c>
      <c r="D33" s="279">
        <v>0</v>
      </c>
      <c r="E33" s="279">
        <v>0</v>
      </c>
      <c r="F33" s="279">
        <v>0</v>
      </c>
      <c r="G33" s="279"/>
      <c r="H33" s="279"/>
      <c r="I33" s="279"/>
      <c r="J33" s="279"/>
      <c r="K33" s="285"/>
      <c r="L33" s="285"/>
      <c r="M33" s="280"/>
      <c r="N33" s="280"/>
      <c r="O33" s="280"/>
      <c r="P33" s="280"/>
      <c r="Q33" s="280"/>
      <c r="R33" s="280"/>
      <c r="S33" s="280"/>
      <c r="T33" s="280"/>
      <c r="U33" s="280"/>
      <c r="V33" s="280"/>
      <c r="W33" s="280"/>
      <c r="X33" s="280"/>
      <c r="Y33" s="280"/>
      <c r="Z33" s="280"/>
    </row>
    <row r="37" spans="1:26" x14ac:dyDescent="0.25">
      <c r="A37" s="139"/>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59" sqref="U5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9</v>
      </c>
    </row>
    <row r="3" spans="1:28" s="11" customFormat="1" ht="18.75" x14ac:dyDescent="0.3">
      <c r="A3" s="14"/>
      <c r="B3" s="14"/>
      <c r="O3" s="13" t="s">
        <v>355</v>
      </c>
    </row>
    <row r="4" spans="1:28" s="11" customFormat="1" ht="18.75" x14ac:dyDescent="0.3">
      <c r="A4" s="14"/>
      <c r="B4" s="14"/>
      <c r="L4" s="13"/>
    </row>
    <row r="5" spans="1:28" s="11" customFormat="1" ht="15.75" x14ac:dyDescent="0.2">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7" t="s">
        <v>8</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7</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8"/>
      <c r="B11" s="398"/>
      <c r="C11" s="398"/>
      <c r="D11" s="398"/>
      <c r="E11" s="398"/>
      <c r="F11" s="398"/>
      <c r="G11" s="398"/>
      <c r="H11" s="398"/>
      <c r="I11" s="398"/>
      <c r="J11" s="398"/>
      <c r="K11" s="398"/>
      <c r="L11" s="398"/>
      <c r="M11" s="398"/>
      <c r="N11" s="398"/>
      <c r="O11" s="398"/>
      <c r="P11" s="12"/>
      <c r="Q11" s="12"/>
      <c r="R11" s="12"/>
      <c r="S11" s="12"/>
      <c r="T11" s="12"/>
      <c r="U11" s="12"/>
      <c r="V11" s="12"/>
      <c r="W11" s="12"/>
      <c r="X11" s="12"/>
      <c r="Y11" s="12"/>
      <c r="Z11" s="12"/>
    </row>
    <row r="12" spans="1:28" s="11" customFormat="1" ht="18.75" x14ac:dyDescent="0.2">
      <c r="A12" s="391" t="str">
        <f>'3.4. Паспорт надежность'!A12:Z12</f>
        <v>L_TP1200.PR.0034</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6</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12" x14ac:dyDescent="0.2">
      <c r="A15" s="400" t="str">
        <f>'3.4. Паспорт надежность'!A15:Z15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392" t="s">
        <v>5</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390" t="s">
        <v>312</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93" t="s">
        <v>4</v>
      </c>
      <c r="B19" s="393" t="s">
        <v>87</v>
      </c>
      <c r="C19" s="393" t="s">
        <v>86</v>
      </c>
      <c r="D19" s="393" t="s">
        <v>75</v>
      </c>
      <c r="E19" s="394" t="s">
        <v>85</v>
      </c>
      <c r="F19" s="395"/>
      <c r="G19" s="395"/>
      <c r="H19" s="395"/>
      <c r="I19" s="396"/>
      <c r="J19" s="393" t="s">
        <v>84</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83</v>
      </c>
      <c r="F20" s="26" t="s">
        <v>82</v>
      </c>
      <c r="G20" s="26" t="s">
        <v>81</v>
      </c>
      <c r="H20" s="26" t="s">
        <v>80</v>
      </c>
      <c r="I20" s="26" t="s">
        <v>79</v>
      </c>
      <c r="J20" s="26" t="s">
        <v>78</v>
      </c>
      <c r="K20" s="26" t="s">
        <v>3</v>
      </c>
      <c r="L20" s="32" t="s">
        <v>2</v>
      </c>
      <c r="M20" s="31" t="s">
        <v>166</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9" sqref="A9:AR9"/>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1" customFormat="1" ht="18.75" customHeight="1" x14ac:dyDescent="0.2">
      <c r="A1" s="15"/>
      <c r="I1" s="177"/>
      <c r="J1" s="177"/>
      <c r="K1" s="25" t="s">
        <v>68</v>
      </c>
      <c r="AR1" s="25" t="s">
        <v>68</v>
      </c>
    </row>
    <row r="2" spans="1:44" s="11" customFormat="1" ht="18.75" customHeight="1" x14ac:dyDescent="0.3">
      <c r="A2" s="15"/>
      <c r="I2" s="177"/>
      <c r="J2" s="177"/>
      <c r="K2" s="13" t="s">
        <v>9</v>
      </c>
      <c r="AR2" s="13" t="s">
        <v>9</v>
      </c>
    </row>
    <row r="3" spans="1:44" s="11" customFormat="1" ht="18.75" x14ac:dyDescent="0.3">
      <c r="A3" s="14"/>
      <c r="I3" s="177"/>
      <c r="J3" s="177"/>
      <c r="K3" s="13" t="s">
        <v>67</v>
      </c>
      <c r="AR3" s="13" t="s">
        <v>514</v>
      </c>
    </row>
    <row r="4" spans="1:44" s="11" customFormat="1" ht="18.75" x14ac:dyDescent="0.3">
      <c r="A4" s="14"/>
      <c r="I4" s="177"/>
      <c r="J4" s="177"/>
      <c r="K4" s="13"/>
    </row>
    <row r="5" spans="1:44" s="11" customFormat="1" ht="18.75" customHeight="1" x14ac:dyDescent="0.2">
      <c r="A5" s="325" t="str">
        <f>'4. паспортбюджет'!A5:O5</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11" customFormat="1" ht="18.75" x14ac:dyDescent="0.3">
      <c r="A6" s="14"/>
      <c r="I6" s="177"/>
      <c r="J6" s="177"/>
      <c r="K6" s="13"/>
    </row>
    <row r="7" spans="1:44" s="11" customFormat="1" ht="18.75" x14ac:dyDescent="0.2">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s="11" customFormat="1" ht="18.75" x14ac:dyDescent="0.2">
      <c r="A8" s="173"/>
      <c r="B8" s="173"/>
      <c r="C8" s="173"/>
      <c r="D8" s="173"/>
      <c r="E8" s="173"/>
      <c r="F8" s="173"/>
      <c r="G8" s="173"/>
      <c r="H8" s="173"/>
      <c r="I8" s="173"/>
      <c r="J8" s="173"/>
      <c r="K8" s="173"/>
      <c r="L8" s="63"/>
      <c r="M8" s="63"/>
      <c r="N8" s="63"/>
      <c r="O8" s="63"/>
      <c r="P8" s="63"/>
      <c r="Q8" s="63"/>
      <c r="R8" s="63"/>
      <c r="S8" s="63"/>
      <c r="T8" s="63"/>
      <c r="U8" s="63"/>
      <c r="V8" s="63"/>
      <c r="W8" s="63"/>
      <c r="X8" s="63"/>
      <c r="Y8" s="63"/>
    </row>
    <row r="9" spans="1:44" s="11" customFormat="1" ht="18.75" customHeight="1"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1" customFormat="1" ht="18.75" customHeight="1" x14ac:dyDescent="0.2">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11" customFormat="1" ht="18.75" x14ac:dyDescent="0.2">
      <c r="A11" s="173"/>
      <c r="B11" s="173"/>
      <c r="C11" s="173"/>
      <c r="D11" s="173"/>
      <c r="E11" s="173"/>
      <c r="F11" s="173"/>
      <c r="G11" s="173"/>
      <c r="H11" s="173"/>
      <c r="I11" s="173"/>
      <c r="J11" s="173"/>
      <c r="K11" s="173"/>
      <c r="L11" s="63"/>
      <c r="M11" s="63"/>
      <c r="N11" s="63"/>
      <c r="O11" s="63"/>
      <c r="P11" s="63"/>
      <c r="Q11" s="63"/>
      <c r="R11" s="63"/>
      <c r="S11" s="63"/>
      <c r="T11" s="63"/>
      <c r="U11" s="63"/>
      <c r="V11" s="63"/>
      <c r="W11" s="63"/>
      <c r="X11" s="63"/>
      <c r="Y11" s="63"/>
    </row>
    <row r="12" spans="1:44" s="11" customFormat="1" ht="18.75" customHeight="1" x14ac:dyDescent="0.2">
      <c r="A12" s="400" t="str">
        <f>'1. паспорт местоположение'!A12:C12</f>
        <v>L_TP1200.PR.0034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1" customFormat="1" ht="18.75" customHeight="1" x14ac:dyDescent="0.2">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8"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2" customFormat="1" ht="42.75" customHeight="1" x14ac:dyDescent="0.2">
      <c r="A15" s="466"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row>
    <row r="16" spans="1:44" s="2" customFormat="1" ht="15" customHeight="1" x14ac:dyDescent="0.2">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5" s="2"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2" customFormat="1" ht="15" customHeight="1" x14ac:dyDescent="0.2">
      <c r="A18" s="467" t="s">
        <v>515</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row>
    <row r="19" spans="1:45" ht="18.75" x14ac:dyDescent="0.25">
      <c r="AO19" s="179"/>
      <c r="AP19" s="179"/>
      <c r="AQ19" s="179"/>
      <c r="AR19" s="25"/>
    </row>
    <row r="20" spans="1:45" ht="18.75" x14ac:dyDescent="0.3">
      <c r="AO20" s="179"/>
      <c r="AP20" s="179"/>
      <c r="AQ20" s="179"/>
      <c r="AR20" s="13"/>
    </row>
    <row r="21" spans="1:45" ht="20.25" customHeight="1" x14ac:dyDescent="0.3">
      <c r="AO21" s="179"/>
      <c r="AP21" s="179"/>
      <c r="AQ21" s="179"/>
      <c r="AR21" s="13"/>
    </row>
    <row r="22" spans="1:45" s="2" customFormat="1" ht="15" customHeight="1" x14ac:dyDescent="0.2">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c r="AQ22" s="392"/>
      <c r="AR22" s="392"/>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468" t="s">
        <v>466</v>
      </c>
      <c r="B24" s="468"/>
      <c r="C24" s="468"/>
      <c r="D24" s="468"/>
      <c r="E24" s="468"/>
      <c r="F24" s="468"/>
      <c r="G24" s="468"/>
      <c r="H24" s="468"/>
      <c r="I24" s="468"/>
      <c r="J24" s="468"/>
      <c r="K24" s="468"/>
      <c r="L24" s="468"/>
      <c r="M24" s="468"/>
      <c r="N24" s="468"/>
      <c r="O24" s="468"/>
      <c r="P24" s="468"/>
      <c r="Q24" s="468"/>
      <c r="R24" s="468"/>
      <c r="S24" s="468"/>
      <c r="T24" s="468"/>
      <c r="U24" s="468"/>
      <c r="V24" s="468"/>
      <c r="W24" s="468"/>
      <c r="X24" s="468"/>
      <c r="Y24" s="468"/>
      <c r="Z24" s="468"/>
      <c r="AA24" s="468"/>
      <c r="AB24" s="468"/>
      <c r="AC24" s="468"/>
      <c r="AD24" s="468"/>
      <c r="AE24" s="468"/>
      <c r="AF24" s="468"/>
      <c r="AG24" s="468"/>
      <c r="AH24" s="468"/>
      <c r="AI24" s="468"/>
      <c r="AJ24" s="468"/>
      <c r="AK24" s="468" t="s">
        <v>467</v>
      </c>
      <c r="AL24" s="468"/>
      <c r="AM24" s="181"/>
      <c r="AN24" s="181"/>
      <c r="AO24" s="182"/>
      <c r="AP24" s="182"/>
      <c r="AQ24" s="182"/>
      <c r="AR24" s="182"/>
      <c r="AS24" s="183"/>
    </row>
    <row r="25" spans="1:45" ht="12.75" customHeight="1" x14ac:dyDescent="0.25">
      <c r="A25" s="447" t="s">
        <v>516</v>
      </c>
      <c r="B25" s="448"/>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c r="AD25" s="448"/>
      <c r="AE25" s="448"/>
      <c r="AF25" s="448"/>
      <c r="AG25" s="448"/>
      <c r="AH25" s="448"/>
      <c r="AI25" s="448"/>
      <c r="AJ25" s="448"/>
      <c r="AK25" s="446"/>
      <c r="AL25" s="446"/>
      <c r="AM25" s="184"/>
      <c r="AN25" s="469" t="s">
        <v>472</v>
      </c>
      <c r="AO25" s="469"/>
      <c r="AP25" s="469"/>
      <c r="AQ25" s="470"/>
      <c r="AR25" s="470"/>
      <c r="AS25" s="183"/>
    </row>
    <row r="26" spans="1:45" ht="17.25" customHeight="1" x14ac:dyDescent="0.25">
      <c r="A26" s="420" t="s">
        <v>468</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1"/>
      <c r="AK26" s="422"/>
      <c r="AL26" s="422"/>
      <c r="AM26" s="184"/>
      <c r="AN26" s="456" t="s">
        <v>474</v>
      </c>
      <c r="AO26" s="457"/>
      <c r="AP26" s="458"/>
      <c r="AQ26" s="454"/>
      <c r="AR26" s="459"/>
      <c r="AS26" s="183"/>
    </row>
    <row r="27" spans="1:45" ht="17.25" customHeight="1" x14ac:dyDescent="0.25">
      <c r="A27" s="420" t="s">
        <v>469</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2"/>
      <c r="AL27" s="422"/>
      <c r="AM27" s="184"/>
      <c r="AN27" s="456" t="s">
        <v>476</v>
      </c>
      <c r="AO27" s="457"/>
      <c r="AP27" s="458"/>
      <c r="AQ27" s="454"/>
      <c r="AR27" s="459"/>
      <c r="AS27" s="183"/>
    </row>
    <row r="28" spans="1:45" ht="27.75" customHeight="1" thickBot="1" x14ac:dyDescent="0.3">
      <c r="A28" s="460" t="s">
        <v>470</v>
      </c>
      <c r="B28" s="461"/>
      <c r="C28" s="461"/>
      <c r="D28" s="461"/>
      <c r="E28" s="461"/>
      <c r="F28" s="461"/>
      <c r="G28" s="461"/>
      <c r="H28" s="461"/>
      <c r="I28" s="461"/>
      <c r="J28" s="461"/>
      <c r="K28" s="461"/>
      <c r="L28" s="461"/>
      <c r="M28" s="461"/>
      <c r="N28" s="461"/>
      <c r="O28" s="461"/>
      <c r="P28" s="461"/>
      <c r="Q28" s="461"/>
      <c r="R28" s="461"/>
      <c r="S28" s="461"/>
      <c r="T28" s="461"/>
      <c r="U28" s="461"/>
      <c r="V28" s="461"/>
      <c r="W28" s="461"/>
      <c r="X28" s="461"/>
      <c r="Y28" s="461"/>
      <c r="Z28" s="461"/>
      <c r="AA28" s="461"/>
      <c r="AB28" s="461"/>
      <c r="AC28" s="461"/>
      <c r="AD28" s="461"/>
      <c r="AE28" s="461"/>
      <c r="AF28" s="461"/>
      <c r="AG28" s="461"/>
      <c r="AH28" s="461"/>
      <c r="AI28" s="461"/>
      <c r="AJ28" s="462"/>
      <c r="AK28" s="436"/>
      <c r="AL28" s="436"/>
      <c r="AM28" s="184"/>
      <c r="AN28" s="463" t="s">
        <v>517</v>
      </c>
      <c r="AO28" s="464"/>
      <c r="AP28" s="465"/>
      <c r="AQ28" s="454"/>
      <c r="AR28" s="459"/>
      <c r="AS28" s="183"/>
    </row>
    <row r="29" spans="1:45" ht="17.25" customHeight="1" x14ac:dyDescent="0.25">
      <c r="A29" s="449" t="s">
        <v>496</v>
      </c>
      <c r="B29" s="450"/>
      <c r="C29" s="450"/>
      <c r="D29" s="450"/>
      <c r="E29" s="450"/>
      <c r="F29" s="450"/>
      <c r="G29" s="450"/>
      <c r="H29" s="450"/>
      <c r="I29" s="450"/>
      <c r="J29" s="450"/>
      <c r="K29" s="450"/>
      <c r="L29" s="450"/>
      <c r="M29" s="450"/>
      <c r="N29" s="450"/>
      <c r="O29" s="450"/>
      <c r="P29" s="450"/>
      <c r="Q29" s="450"/>
      <c r="R29" s="450"/>
      <c r="S29" s="450"/>
      <c r="T29" s="450"/>
      <c r="U29" s="450"/>
      <c r="V29" s="450"/>
      <c r="W29" s="450"/>
      <c r="X29" s="450"/>
      <c r="Y29" s="450"/>
      <c r="Z29" s="450"/>
      <c r="AA29" s="450"/>
      <c r="AB29" s="450"/>
      <c r="AC29" s="450"/>
      <c r="AD29" s="450"/>
      <c r="AE29" s="450"/>
      <c r="AF29" s="450"/>
      <c r="AG29" s="450"/>
      <c r="AH29" s="450"/>
      <c r="AI29" s="450"/>
      <c r="AJ29" s="451"/>
      <c r="AK29" s="446"/>
      <c r="AL29" s="446"/>
      <c r="AM29" s="184"/>
      <c r="AN29" s="452"/>
      <c r="AO29" s="453"/>
      <c r="AP29" s="453"/>
      <c r="AQ29" s="454"/>
      <c r="AR29" s="455"/>
      <c r="AS29" s="183"/>
    </row>
    <row r="30" spans="1:45" ht="17.25" customHeight="1" x14ac:dyDescent="0.25">
      <c r="A30" s="420" t="s">
        <v>518</v>
      </c>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2"/>
      <c r="AL30" s="422"/>
      <c r="AM30" s="184"/>
      <c r="AS30" s="183"/>
    </row>
    <row r="31" spans="1:45" ht="17.25" customHeight="1" x14ac:dyDescent="0.25">
      <c r="A31" s="420" t="s">
        <v>497</v>
      </c>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2"/>
      <c r="AL31" s="422"/>
      <c r="AM31" s="184"/>
      <c r="AN31" s="184"/>
      <c r="AO31" s="185"/>
      <c r="AP31" s="185"/>
      <c r="AQ31" s="185"/>
      <c r="AR31" s="185"/>
      <c r="AS31" s="183"/>
    </row>
    <row r="32" spans="1:45" ht="17.25" customHeight="1" x14ac:dyDescent="0.25">
      <c r="A32" s="420" t="s">
        <v>498</v>
      </c>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2"/>
      <c r="AL32" s="422"/>
      <c r="AM32" s="184"/>
      <c r="AN32" s="184"/>
      <c r="AO32" s="184"/>
      <c r="AP32" s="184"/>
      <c r="AQ32" s="184"/>
      <c r="AR32" s="184"/>
      <c r="AS32" s="183"/>
    </row>
    <row r="33" spans="1:45" ht="17.25" customHeight="1" x14ac:dyDescent="0.25">
      <c r="A33" s="420" t="s">
        <v>499</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39"/>
      <c r="AL33" s="439"/>
      <c r="AM33" s="184"/>
      <c r="AN33" s="184"/>
      <c r="AO33" s="184"/>
      <c r="AP33" s="184"/>
      <c r="AQ33" s="184"/>
      <c r="AR33" s="184"/>
      <c r="AS33" s="183"/>
    </row>
    <row r="34" spans="1:45" ht="17.25" customHeight="1" x14ac:dyDescent="0.25">
      <c r="A34" s="420" t="s">
        <v>500</v>
      </c>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2"/>
      <c r="AL34" s="422"/>
      <c r="AM34" s="184"/>
      <c r="AN34" s="184"/>
      <c r="AO34" s="184"/>
      <c r="AP34" s="184"/>
      <c r="AQ34" s="184"/>
      <c r="AR34" s="184"/>
      <c r="AS34" s="183"/>
    </row>
    <row r="35" spans="1:45" ht="17.25" customHeight="1" x14ac:dyDescent="0.25">
      <c r="A35" s="420"/>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2"/>
      <c r="AL35" s="422"/>
      <c r="AM35" s="184"/>
      <c r="AN35" s="184"/>
      <c r="AO35" s="184"/>
      <c r="AP35" s="184"/>
      <c r="AQ35" s="184"/>
      <c r="AR35" s="184"/>
      <c r="AS35" s="183"/>
    </row>
    <row r="36" spans="1:45" ht="17.25" customHeight="1" thickBot="1" x14ac:dyDescent="0.3">
      <c r="A36" s="434" t="s">
        <v>471</v>
      </c>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5"/>
      <c r="AK36" s="436"/>
      <c r="AL36" s="436"/>
      <c r="AM36" s="184"/>
      <c r="AN36" s="184"/>
      <c r="AO36" s="184"/>
      <c r="AP36" s="184"/>
      <c r="AQ36" s="184"/>
      <c r="AR36" s="184"/>
      <c r="AS36" s="183"/>
    </row>
    <row r="37" spans="1:45" ht="17.25" customHeight="1" x14ac:dyDescent="0.25">
      <c r="A37" s="447"/>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8"/>
      <c r="AK37" s="446"/>
      <c r="AL37" s="446"/>
      <c r="AM37" s="184"/>
      <c r="AN37" s="184"/>
      <c r="AO37" s="184"/>
      <c r="AP37" s="184"/>
      <c r="AQ37" s="184"/>
      <c r="AR37" s="184"/>
      <c r="AS37" s="183"/>
    </row>
    <row r="38" spans="1:45" ht="17.25" customHeight="1" x14ac:dyDescent="0.25">
      <c r="A38" s="420" t="s">
        <v>501</v>
      </c>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1"/>
      <c r="AK38" s="422"/>
      <c r="AL38" s="422"/>
      <c r="AM38" s="184"/>
      <c r="AN38" s="184"/>
      <c r="AO38" s="184"/>
      <c r="AP38" s="184"/>
      <c r="AQ38" s="184"/>
      <c r="AR38" s="184"/>
      <c r="AS38" s="183"/>
    </row>
    <row r="39" spans="1:45" ht="17.25" customHeight="1" thickBot="1" x14ac:dyDescent="0.3">
      <c r="A39" s="434" t="s">
        <v>502</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5"/>
      <c r="AK39" s="436"/>
      <c r="AL39" s="436"/>
      <c r="AM39" s="184"/>
      <c r="AN39" s="184"/>
      <c r="AO39" s="184"/>
      <c r="AP39" s="184"/>
      <c r="AQ39" s="184"/>
      <c r="AR39" s="184"/>
      <c r="AS39" s="183"/>
    </row>
    <row r="40" spans="1:45" ht="17.25" customHeight="1" x14ac:dyDescent="0.25">
      <c r="A40" s="447" t="s">
        <v>519</v>
      </c>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8"/>
      <c r="AK40" s="446"/>
      <c r="AL40" s="446"/>
      <c r="AM40" s="184"/>
      <c r="AN40" s="184"/>
      <c r="AO40" s="184"/>
      <c r="AP40" s="184"/>
      <c r="AQ40" s="184"/>
      <c r="AR40" s="184"/>
      <c r="AS40" s="183"/>
    </row>
    <row r="41" spans="1:45" ht="17.25" customHeight="1" x14ac:dyDescent="0.25">
      <c r="A41" s="420" t="s">
        <v>503</v>
      </c>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2"/>
      <c r="AL41" s="422"/>
      <c r="AM41" s="184"/>
      <c r="AN41" s="184"/>
      <c r="AO41" s="184"/>
      <c r="AP41" s="184"/>
      <c r="AQ41" s="184"/>
      <c r="AR41" s="184"/>
      <c r="AS41" s="183"/>
    </row>
    <row r="42" spans="1:45" ht="17.25" customHeight="1" x14ac:dyDescent="0.25">
      <c r="A42" s="420" t="s">
        <v>473</v>
      </c>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1"/>
      <c r="AK42" s="422"/>
      <c r="AL42" s="422"/>
      <c r="AM42" s="184"/>
      <c r="AN42" s="184"/>
      <c r="AO42" s="184"/>
      <c r="AP42" s="184"/>
      <c r="AQ42" s="184"/>
      <c r="AR42" s="184"/>
      <c r="AS42" s="183"/>
    </row>
    <row r="43" spans="1:45" ht="17.25" customHeight="1" x14ac:dyDescent="0.25">
      <c r="A43" s="420" t="s">
        <v>475</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1"/>
      <c r="AK43" s="422"/>
      <c r="AL43" s="422"/>
      <c r="AM43" s="184"/>
      <c r="AN43" s="184"/>
      <c r="AO43" s="184"/>
      <c r="AP43" s="184"/>
      <c r="AQ43" s="184"/>
      <c r="AR43" s="184"/>
      <c r="AS43" s="183"/>
    </row>
    <row r="44" spans="1:45" ht="17.25" customHeight="1" x14ac:dyDescent="0.25">
      <c r="A44" s="420" t="s">
        <v>477</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1"/>
      <c r="AK44" s="422"/>
      <c r="AL44" s="422"/>
      <c r="AM44" s="184"/>
      <c r="AN44" s="184"/>
      <c r="AO44" s="184"/>
      <c r="AP44" s="184"/>
      <c r="AQ44" s="184"/>
      <c r="AR44" s="184"/>
      <c r="AS44" s="183"/>
    </row>
    <row r="45" spans="1:45" ht="17.25" customHeight="1" x14ac:dyDescent="0.25">
      <c r="A45" s="420" t="s">
        <v>478</v>
      </c>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1"/>
      <c r="AK45" s="422"/>
      <c r="AL45" s="422"/>
      <c r="AM45" s="184"/>
      <c r="AN45" s="184"/>
      <c r="AO45" s="184"/>
      <c r="AP45" s="184"/>
      <c r="AQ45" s="184"/>
      <c r="AR45" s="184"/>
      <c r="AS45" s="183"/>
    </row>
    <row r="46" spans="1:45" ht="17.25" customHeight="1" thickBot="1" x14ac:dyDescent="0.3">
      <c r="A46" s="440" t="s">
        <v>520</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42"/>
      <c r="AL46" s="442"/>
      <c r="AM46" s="184"/>
      <c r="AN46" s="184"/>
      <c r="AO46" s="184"/>
      <c r="AP46" s="184"/>
      <c r="AQ46" s="184"/>
      <c r="AR46" s="184"/>
      <c r="AS46" s="183"/>
    </row>
    <row r="47" spans="1:45" ht="24" customHeight="1" x14ac:dyDescent="0.25">
      <c r="A47" s="443" t="s">
        <v>479</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46" t="s">
        <v>3</v>
      </c>
      <c r="AL47" s="446"/>
      <c r="AM47" s="426" t="s">
        <v>521</v>
      </c>
      <c r="AN47" s="426"/>
      <c r="AO47" s="186" t="s">
        <v>522</v>
      </c>
      <c r="AP47" s="186" t="s">
        <v>523</v>
      </c>
      <c r="AQ47" s="183"/>
    </row>
    <row r="48" spans="1:45" ht="12" customHeight="1" x14ac:dyDescent="0.25">
      <c r="A48" s="420" t="s">
        <v>480</v>
      </c>
      <c r="B48" s="421"/>
      <c r="C48" s="421"/>
      <c r="D48" s="421"/>
      <c r="E48" s="421"/>
      <c r="F48" s="421"/>
      <c r="G48" s="421"/>
      <c r="H48" s="421"/>
      <c r="I48" s="421"/>
      <c r="J48" s="421"/>
      <c r="K48" s="421"/>
      <c r="L48" s="421"/>
      <c r="M48" s="421"/>
      <c r="N48" s="421"/>
      <c r="O48" s="421"/>
      <c r="P48" s="421"/>
      <c r="Q48" s="421"/>
      <c r="R48" s="421"/>
      <c r="S48" s="421"/>
      <c r="T48" s="421"/>
      <c r="U48" s="421"/>
      <c r="V48" s="421"/>
      <c r="W48" s="421"/>
      <c r="X48" s="421"/>
      <c r="Y48" s="421"/>
      <c r="Z48" s="421"/>
      <c r="AA48" s="421"/>
      <c r="AB48" s="421"/>
      <c r="AC48" s="421"/>
      <c r="AD48" s="421"/>
      <c r="AE48" s="421"/>
      <c r="AF48" s="421"/>
      <c r="AG48" s="421"/>
      <c r="AH48" s="421"/>
      <c r="AI48" s="421"/>
      <c r="AJ48" s="421"/>
      <c r="AK48" s="422"/>
      <c r="AL48" s="422"/>
      <c r="AM48" s="422"/>
      <c r="AN48" s="422"/>
      <c r="AO48" s="187"/>
      <c r="AP48" s="187"/>
      <c r="AQ48" s="183"/>
    </row>
    <row r="49" spans="1:43" ht="12" customHeight="1" x14ac:dyDescent="0.25">
      <c r="A49" s="420" t="s">
        <v>481</v>
      </c>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1"/>
      <c r="AK49" s="422"/>
      <c r="AL49" s="422"/>
      <c r="AM49" s="422"/>
      <c r="AN49" s="422"/>
      <c r="AO49" s="187"/>
      <c r="AP49" s="187"/>
      <c r="AQ49" s="183"/>
    </row>
    <row r="50" spans="1:43" ht="12" customHeight="1" thickBot="1" x14ac:dyDescent="0.3">
      <c r="A50" s="434" t="s">
        <v>524</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5"/>
      <c r="AK50" s="436"/>
      <c r="AL50" s="436"/>
      <c r="AM50" s="436"/>
      <c r="AN50" s="436"/>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424" t="s">
        <v>504</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6" t="s">
        <v>3</v>
      </c>
      <c r="AL52" s="426"/>
      <c r="AM52" s="426" t="s">
        <v>521</v>
      </c>
      <c r="AN52" s="426"/>
      <c r="AO52" s="186" t="s">
        <v>522</v>
      </c>
      <c r="AP52" s="186" t="s">
        <v>523</v>
      </c>
      <c r="AQ52" s="183"/>
    </row>
    <row r="53" spans="1:43" ht="11.25" customHeight="1" x14ac:dyDescent="0.25">
      <c r="A53" s="437" t="s">
        <v>505</v>
      </c>
      <c r="B53" s="438"/>
      <c r="C53" s="438"/>
      <c r="D53" s="438"/>
      <c r="E53" s="438"/>
      <c r="F53" s="438"/>
      <c r="G53" s="438"/>
      <c r="H53" s="438"/>
      <c r="I53" s="438"/>
      <c r="J53" s="438"/>
      <c r="K53" s="438"/>
      <c r="L53" s="438"/>
      <c r="M53" s="438"/>
      <c r="N53" s="438"/>
      <c r="O53" s="438"/>
      <c r="P53" s="438"/>
      <c r="Q53" s="438"/>
      <c r="R53" s="438"/>
      <c r="S53" s="438"/>
      <c r="T53" s="438"/>
      <c r="U53" s="438"/>
      <c r="V53" s="438"/>
      <c r="W53" s="438"/>
      <c r="X53" s="438"/>
      <c r="Y53" s="438"/>
      <c r="Z53" s="438"/>
      <c r="AA53" s="438"/>
      <c r="AB53" s="438"/>
      <c r="AC53" s="438"/>
      <c r="AD53" s="438"/>
      <c r="AE53" s="438"/>
      <c r="AF53" s="438"/>
      <c r="AG53" s="438"/>
      <c r="AH53" s="438"/>
      <c r="AI53" s="438"/>
      <c r="AJ53" s="438"/>
      <c r="AK53" s="439"/>
      <c r="AL53" s="439"/>
      <c r="AM53" s="439"/>
      <c r="AN53" s="439"/>
      <c r="AO53" s="193"/>
      <c r="AP53" s="193"/>
      <c r="AQ53" s="183"/>
    </row>
    <row r="54" spans="1:43" ht="12" customHeight="1" x14ac:dyDescent="0.25">
      <c r="A54" s="420" t="s">
        <v>506</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2"/>
      <c r="AL54" s="422"/>
      <c r="AM54" s="422"/>
      <c r="AN54" s="422"/>
      <c r="AO54" s="187"/>
      <c r="AP54" s="187"/>
      <c r="AQ54" s="183"/>
    </row>
    <row r="55" spans="1:43" ht="12" customHeight="1" x14ac:dyDescent="0.25">
      <c r="A55" s="420" t="s">
        <v>507</v>
      </c>
      <c r="B55" s="421"/>
      <c r="C55" s="421"/>
      <c r="D55" s="421"/>
      <c r="E55" s="421"/>
      <c r="F55" s="421"/>
      <c r="G55" s="421"/>
      <c r="H55" s="421"/>
      <c r="I55" s="421"/>
      <c r="J55" s="421"/>
      <c r="K55" s="421"/>
      <c r="L55" s="421"/>
      <c r="M55" s="421"/>
      <c r="N55" s="421"/>
      <c r="O55" s="421"/>
      <c r="P55" s="421"/>
      <c r="Q55" s="421"/>
      <c r="R55" s="421"/>
      <c r="S55" s="421"/>
      <c r="T55" s="421"/>
      <c r="U55" s="421"/>
      <c r="V55" s="421"/>
      <c r="W55" s="421"/>
      <c r="X55" s="421"/>
      <c r="Y55" s="421"/>
      <c r="Z55" s="421"/>
      <c r="AA55" s="421"/>
      <c r="AB55" s="421"/>
      <c r="AC55" s="421"/>
      <c r="AD55" s="421"/>
      <c r="AE55" s="421"/>
      <c r="AF55" s="421"/>
      <c r="AG55" s="421"/>
      <c r="AH55" s="421"/>
      <c r="AI55" s="421"/>
      <c r="AJ55" s="421"/>
      <c r="AK55" s="422"/>
      <c r="AL55" s="422"/>
      <c r="AM55" s="422"/>
      <c r="AN55" s="422"/>
      <c r="AO55" s="187"/>
      <c r="AP55" s="187"/>
      <c r="AQ55" s="183"/>
    </row>
    <row r="56" spans="1:43" ht="12" customHeight="1" thickBot="1" x14ac:dyDescent="0.3">
      <c r="A56" s="434" t="s">
        <v>508</v>
      </c>
      <c r="B56" s="435"/>
      <c r="C56" s="435"/>
      <c r="D56" s="435"/>
      <c r="E56" s="435"/>
      <c r="F56" s="435"/>
      <c r="G56" s="435"/>
      <c r="H56" s="435"/>
      <c r="I56" s="435"/>
      <c r="J56" s="435"/>
      <c r="K56" s="435"/>
      <c r="L56" s="435"/>
      <c r="M56" s="435"/>
      <c r="N56" s="435"/>
      <c r="O56" s="435"/>
      <c r="P56" s="435"/>
      <c r="Q56" s="435"/>
      <c r="R56" s="435"/>
      <c r="S56" s="435"/>
      <c r="T56" s="435"/>
      <c r="U56" s="435"/>
      <c r="V56" s="435"/>
      <c r="W56" s="435"/>
      <c r="X56" s="435"/>
      <c r="Y56" s="435"/>
      <c r="Z56" s="435"/>
      <c r="AA56" s="435"/>
      <c r="AB56" s="435"/>
      <c r="AC56" s="435"/>
      <c r="AD56" s="435"/>
      <c r="AE56" s="435"/>
      <c r="AF56" s="435"/>
      <c r="AG56" s="435"/>
      <c r="AH56" s="435"/>
      <c r="AI56" s="435"/>
      <c r="AJ56" s="435"/>
      <c r="AK56" s="436"/>
      <c r="AL56" s="436"/>
      <c r="AM56" s="436"/>
      <c r="AN56" s="436"/>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424" t="s">
        <v>525</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6" t="s">
        <v>3</v>
      </c>
      <c r="AL58" s="426"/>
      <c r="AM58" s="426" t="s">
        <v>521</v>
      </c>
      <c r="AN58" s="426"/>
      <c r="AO58" s="186" t="s">
        <v>522</v>
      </c>
      <c r="AP58" s="186" t="s">
        <v>523</v>
      </c>
      <c r="AQ58" s="183"/>
    </row>
    <row r="59" spans="1:43" ht="12.75" customHeight="1" x14ac:dyDescent="0.25">
      <c r="A59" s="431" t="s">
        <v>482</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196"/>
      <c r="AP59" s="196"/>
      <c r="AQ59" s="197"/>
    </row>
    <row r="60" spans="1:43" ht="12" customHeight="1" x14ac:dyDescent="0.25">
      <c r="A60" s="420" t="s">
        <v>483</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c r="AL60" s="422"/>
      <c r="AM60" s="422"/>
      <c r="AN60" s="422"/>
      <c r="AO60" s="187"/>
      <c r="AP60" s="187"/>
      <c r="AQ60" s="183"/>
    </row>
    <row r="61" spans="1:43" ht="12" customHeight="1" x14ac:dyDescent="0.25">
      <c r="A61" s="420" t="s">
        <v>509</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22"/>
      <c r="AM61" s="422"/>
      <c r="AN61" s="422"/>
      <c r="AO61" s="187"/>
      <c r="AP61" s="187"/>
      <c r="AQ61" s="183"/>
    </row>
    <row r="62" spans="1:43" ht="12" customHeight="1" x14ac:dyDescent="0.25">
      <c r="A62" s="420" t="s">
        <v>498</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c r="AL62" s="422"/>
      <c r="AM62" s="422"/>
      <c r="AN62" s="422"/>
      <c r="AO62" s="187"/>
      <c r="AP62" s="187"/>
      <c r="AQ62" s="183"/>
    </row>
    <row r="63" spans="1:43" ht="9.75" customHeight="1" x14ac:dyDescent="0.25">
      <c r="A63" s="420"/>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c r="AL63" s="422"/>
      <c r="AM63" s="422"/>
      <c r="AN63" s="422"/>
      <c r="AO63" s="187"/>
      <c r="AP63" s="187"/>
      <c r="AQ63" s="183"/>
    </row>
    <row r="64" spans="1:43" ht="9.75" customHeight="1" x14ac:dyDescent="0.25">
      <c r="A64" s="420"/>
      <c r="B64" s="421"/>
      <c r="C64" s="421"/>
      <c r="D64" s="421"/>
      <c r="E64" s="421"/>
      <c r="F64" s="421"/>
      <c r="G64" s="421"/>
      <c r="H64" s="421"/>
      <c r="I64" s="421"/>
      <c r="J64" s="421"/>
      <c r="K64" s="421"/>
      <c r="L64" s="421"/>
      <c r="M64" s="421"/>
      <c r="N64" s="421"/>
      <c r="O64" s="421"/>
      <c r="P64" s="421"/>
      <c r="Q64" s="421"/>
      <c r="R64" s="421"/>
      <c r="S64" s="421"/>
      <c r="T64" s="421"/>
      <c r="U64" s="421"/>
      <c r="V64" s="421"/>
      <c r="W64" s="421"/>
      <c r="X64" s="421"/>
      <c r="Y64" s="421"/>
      <c r="Z64" s="421"/>
      <c r="AA64" s="421"/>
      <c r="AB64" s="421"/>
      <c r="AC64" s="421"/>
      <c r="AD64" s="421"/>
      <c r="AE64" s="421"/>
      <c r="AF64" s="421"/>
      <c r="AG64" s="421"/>
      <c r="AH64" s="421"/>
      <c r="AI64" s="421"/>
      <c r="AJ64" s="421"/>
      <c r="AK64" s="422"/>
      <c r="AL64" s="422"/>
      <c r="AM64" s="422"/>
      <c r="AN64" s="422"/>
      <c r="AO64" s="187"/>
      <c r="AP64" s="187"/>
      <c r="AQ64" s="183"/>
    </row>
    <row r="65" spans="1:43" ht="12" customHeight="1" x14ac:dyDescent="0.25">
      <c r="A65" s="420" t="s">
        <v>484</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2"/>
      <c r="AL65" s="422"/>
      <c r="AM65" s="422"/>
      <c r="AN65" s="422"/>
      <c r="AO65" s="187"/>
      <c r="AP65" s="187"/>
      <c r="AQ65" s="183"/>
    </row>
    <row r="66" spans="1:43" ht="27.75" customHeight="1" x14ac:dyDescent="0.25">
      <c r="A66" s="413" t="s">
        <v>526</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198"/>
      <c r="AP66" s="198"/>
      <c r="AQ66" s="197"/>
    </row>
    <row r="67" spans="1:43" ht="11.25" customHeight="1" x14ac:dyDescent="0.25">
      <c r="A67" s="420" t="s">
        <v>485</v>
      </c>
      <c r="B67" s="421"/>
      <c r="C67" s="421"/>
      <c r="D67" s="421"/>
      <c r="E67" s="421"/>
      <c r="F67" s="421"/>
      <c r="G67" s="421"/>
      <c r="H67" s="421"/>
      <c r="I67" s="421"/>
      <c r="J67" s="421"/>
      <c r="K67" s="421"/>
      <c r="L67" s="421"/>
      <c r="M67" s="421"/>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2"/>
      <c r="AL67" s="422"/>
      <c r="AM67" s="422"/>
      <c r="AN67" s="422"/>
      <c r="AO67" s="187"/>
      <c r="AP67" s="187"/>
      <c r="AQ67" s="183"/>
    </row>
    <row r="68" spans="1:43" ht="25.5" customHeight="1" x14ac:dyDescent="0.25">
      <c r="A68" s="413" t="s">
        <v>527</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198"/>
      <c r="AP68" s="198"/>
      <c r="AQ68" s="197"/>
    </row>
    <row r="69" spans="1:43" ht="12" customHeight="1" x14ac:dyDescent="0.25">
      <c r="A69" s="420" t="s">
        <v>510</v>
      </c>
      <c r="B69" s="421"/>
      <c r="C69" s="421"/>
      <c r="D69" s="421"/>
      <c r="E69" s="421"/>
      <c r="F69" s="421"/>
      <c r="G69" s="421"/>
      <c r="H69" s="421"/>
      <c r="I69" s="421"/>
      <c r="J69" s="421"/>
      <c r="K69" s="421"/>
      <c r="L69" s="421"/>
      <c r="M69" s="421"/>
      <c r="N69" s="421"/>
      <c r="O69" s="421"/>
      <c r="P69" s="421"/>
      <c r="Q69" s="421"/>
      <c r="R69" s="421"/>
      <c r="S69" s="421"/>
      <c r="T69" s="421"/>
      <c r="U69" s="421"/>
      <c r="V69" s="421"/>
      <c r="W69" s="421"/>
      <c r="X69" s="421"/>
      <c r="Y69" s="421"/>
      <c r="Z69" s="421"/>
      <c r="AA69" s="421"/>
      <c r="AB69" s="421"/>
      <c r="AC69" s="421"/>
      <c r="AD69" s="421"/>
      <c r="AE69" s="421"/>
      <c r="AF69" s="421"/>
      <c r="AG69" s="421"/>
      <c r="AH69" s="421"/>
      <c r="AI69" s="421"/>
      <c r="AJ69" s="421"/>
      <c r="AK69" s="422"/>
      <c r="AL69" s="422"/>
      <c r="AM69" s="422"/>
      <c r="AN69" s="422"/>
      <c r="AO69" s="187"/>
      <c r="AP69" s="187"/>
      <c r="AQ69" s="183"/>
    </row>
    <row r="70" spans="1:43" ht="12.75" customHeight="1" x14ac:dyDescent="0.25">
      <c r="A70" s="418" t="s">
        <v>486</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6"/>
      <c r="AL70" s="416"/>
      <c r="AM70" s="416"/>
      <c r="AN70" s="416"/>
      <c r="AO70" s="198"/>
      <c r="AP70" s="198"/>
      <c r="AQ70" s="197"/>
    </row>
    <row r="71" spans="1:43" ht="12" customHeight="1" x14ac:dyDescent="0.25">
      <c r="A71" s="420" t="s">
        <v>471</v>
      </c>
      <c r="B71" s="421"/>
      <c r="C71" s="421"/>
      <c r="D71" s="421"/>
      <c r="E71" s="421"/>
      <c r="F71" s="421"/>
      <c r="G71" s="421"/>
      <c r="H71" s="421"/>
      <c r="I71" s="421"/>
      <c r="J71" s="421"/>
      <c r="K71" s="421"/>
      <c r="L71" s="421"/>
      <c r="M71" s="421"/>
      <c r="N71" s="421"/>
      <c r="O71" s="421"/>
      <c r="P71" s="421"/>
      <c r="Q71" s="421"/>
      <c r="R71" s="421"/>
      <c r="S71" s="421"/>
      <c r="T71" s="421"/>
      <c r="U71" s="421"/>
      <c r="V71" s="421"/>
      <c r="W71" s="421"/>
      <c r="X71" s="421"/>
      <c r="Y71" s="421"/>
      <c r="Z71" s="421"/>
      <c r="AA71" s="421"/>
      <c r="AB71" s="421"/>
      <c r="AC71" s="421"/>
      <c r="AD71" s="421"/>
      <c r="AE71" s="421"/>
      <c r="AF71" s="421"/>
      <c r="AG71" s="421"/>
      <c r="AH71" s="421"/>
      <c r="AI71" s="421"/>
      <c r="AJ71" s="421"/>
      <c r="AK71" s="422"/>
      <c r="AL71" s="422"/>
      <c r="AM71" s="422"/>
      <c r="AN71" s="422"/>
      <c r="AO71" s="187"/>
      <c r="AP71" s="187"/>
      <c r="AQ71" s="183"/>
    </row>
    <row r="72" spans="1:43" ht="12.75" customHeight="1" thickBot="1" x14ac:dyDescent="0.3">
      <c r="A72" s="427" t="s">
        <v>487</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9"/>
      <c r="AK72" s="430"/>
      <c r="AL72" s="430"/>
      <c r="AM72" s="430"/>
      <c r="AN72" s="430"/>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424" t="s">
        <v>488</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6" t="s">
        <v>3</v>
      </c>
      <c r="AL74" s="426"/>
      <c r="AM74" s="426" t="s">
        <v>521</v>
      </c>
      <c r="AN74" s="426"/>
      <c r="AO74" s="186" t="s">
        <v>522</v>
      </c>
      <c r="AP74" s="186" t="s">
        <v>523</v>
      </c>
      <c r="AQ74" s="183"/>
    </row>
    <row r="75" spans="1:43" ht="25.5" customHeight="1" x14ac:dyDescent="0.25">
      <c r="A75" s="413" t="s">
        <v>527</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17"/>
      <c r="AN75" s="417"/>
      <c r="AO75" s="200"/>
      <c r="AP75" s="200"/>
      <c r="AQ75" s="197"/>
    </row>
    <row r="76" spans="1:43" ht="12" customHeight="1" x14ac:dyDescent="0.25">
      <c r="A76" s="420" t="s">
        <v>485</v>
      </c>
      <c r="B76" s="421"/>
      <c r="C76" s="421"/>
      <c r="D76" s="421"/>
      <c r="E76" s="421"/>
      <c r="F76" s="421"/>
      <c r="G76" s="421"/>
      <c r="H76" s="421"/>
      <c r="I76" s="421"/>
      <c r="J76" s="421"/>
      <c r="K76" s="421"/>
      <c r="L76" s="421"/>
      <c r="M76" s="421"/>
      <c r="N76" s="421"/>
      <c r="O76" s="421"/>
      <c r="P76" s="421"/>
      <c r="Q76" s="421"/>
      <c r="R76" s="421"/>
      <c r="S76" s="421"/>
      <c r="T76" s="421"/>
      <c r="U76" s="421"/>
      <c r="V76" s="421"/>
      <c r="W76" s="421"/>
      <c r="X76" s="421"/>
      <c r="Y76" s="421"/>
      <c r="Z76" s="421"/>
      <c r="AA76" s="421"/>
      <c r="AB76" s="421"/>
      <c r="AC76" s="421"/>
      <c r="AD76" s="421"/>
      <c r="AE76" s="421"/>
      <c r="AF76" s="421"/>
      <c r="AG76" s="421"/>
      <c r="AH76" s="421"/>
      <c r="AI76" s="421"/>
      <c r="AJ76" s="421"/>
      <c r="AK76" s="422"/>
      <c r="AL76" s="422"/>
      <c r="AM76" s="423"/>
      <c r="AN76" s="423"/>
      <c r="AO76" s="201"/>
      <c r="AP76" s="201"/>
      <c r="AQ76" s="183"/>
    </row>
    <row r="77" spans="1:43" ht="12" customHeight="1" x14ac:dyDescent="0.25">
      <c r="A77" s="420" t="s">
        <v>510</v>
      </c>
      <c r="B77" s="421"/>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22"/>
      <c r="AL77" s="422"/>
      <c r="AM77" s="423"/>
      <c r="AN77" s="423"/>
      <c r="AO77" s="201"/>
      <c r="AP77" s="201"/>
      <c r="AQ77" s="183"/>
    </row>
    <row r="78" spans="1:43" ht="12" customHeight="1" x14ac:dyDescent="0.25">
      <c r="A78" s="420" t="s">
        <v>471</v>
      </c>
      <c r="B78" s="421"/>
      <c r="C78" s="421"/>
      <c r="D78" s="421"/>
      <c r="E78" s="421"/>
      <c r="F78" s="421"/>
      <c r="G78" s="421"/>
      <c r="H78" s="421"/>
      <c r="I78" s="421"/>
      <c r="J78" s="421"/>
      <c r="K78" s="421"/>
      <c r="L78" s="421"/>
      <c r="M78" s="421"/>
      <c r="N78" s="421"/>
      <c r="O78" s="421"/>
      <c r="P78" s="421"/>
      <c r="Q78" s="421"/>
      <c r="R78" s="421"/>
      <c r="S78" s="421"/>
      <c r="T78" s="421"/>
      <c r="U78" s="421"/>
      <c r="V78" s="421"/>
      <c r="W78" s="421"/>
      <c r="X78" s="421"/>
      <c r="Y78" s="421"/>
      <c r="Z78" s="421"/>
      <c r="AA78" s="421"/>
      <c r="AB78" s="421"/>
      <c r="AC78" s="421"/>
      <c r="AD78" s="421"/>
      <c r="AE78" s="421"/>
      <c r="AF78" s="421"/>
      <c r="AG78" s="421"/>
      <c r="AH78" s="421"/>
      <c r="AI78" s="421"/>
      <c r="AJ78" s="421"/>
      <c r="AK78" s="422"/>
      <c r="AL78" s="422"/>
      <c r="AM78" s="423"/>
      <c r="AN78" s="423"/>
      <c r="AO78" s="201"/>
      <c r="AP78" s="201"/>
      <c r="AQ78" s="183"/>
    </row>
    <row r="79" spans="1:43" ht="12" customHeight="1" x14ac:dyDescent="0.25">
      <c r="A79" s="420" t="s">
        <v>511</v>
      </c>
      <c r="B79" s="421"/>
      <c r="C79" s="421"/>
      <c r="D79" s="421"/>
      <c r="E79" s="421"/>
      <c r="F79" s="421"/>
      <c r="G79" s="421"/>
      <c r="H79" s="421"/>
      <c r="I79" s="421"/>
      <c r="J79" s="421"/>
      <c r="K79" s="421"/>
      <c r="L79" s="421"/>
      <c r="M79" s="421"/>
      <c r="N79" s="421"/>
      <c r="O79" s="421"/>
      <c r="P79" s="421"/>
      <c r="Q79" s="421"/>
      <c r="R79" s="421"/>
      <c r="S79" s="421"/>
      <c r="T79" s="421"/>
      <c r="U79" s="421"/>
      <c r="V79" s="421"/>
      <c r="W79" s="421"/>
      <c r="X79" s="421"/>
      <c r="Y79" s="421"/>
      <c r="Z79" s="421"/>
      <c r="AA79" s="421"/>
      <c r="AB79" s="421"/>
      <c r="AC79" s="421"/>
      <c r="AD79" s="421"/>
      <c r="AE79" s="421"/>
      <c r="AF79" s="421"/>
      <c r="AG79" s="421"/>
      <c r="AH79" s="421"/>
      <c r="AI79" s="421"/>
      <c r="AJ79" s="421"/>
      <c r="AK79" s="422"/>
      <c r="AL79" s="422"/>
      <c r="AM79" s="423"/>
      <c r="AN79" s="423"/>
      <c r="AO79" s="201"/>
      <c r="AP79" s="201"/>
      <c r="AQ79" s="183"/>
    </row>
    <row r="80" spans="1:43" ht="12" customHeight="1" x14ac:dyDescent="0.25">
      <c r="A80" s="420" t="s">
        <v>512</v>
      </c>
      <c r="B80" s="421"/>
      <c r="C80" s="421"/>
      <c r="D80" s="421"/>
      <c r="E80" s="421"/>
      <c r="F80" s="421"/>
      <c r="G80" s="421"/>
      <c r="H80" s="421"/>
      <c r="I80" s="421"/>
      <c r="J80" s="421"/>
      <c r="K80" s="421"/>
      <c r="L80" s="421"/>
      <c r="M80" s="421"/>
      <c r="N80" s="421"/>
      <c r="O80" s="421"/>
      <c r="P80" s="421"/>
      <c r="Q80" s="421"/>
      <c r="R80" s="421"/>
      <c r="S80" s="421"/>
      <c r="T80" s="421"/>
      <c r="U80" s="421"/>
      <c r="V80" s="421"/>
      <c r="W80" s="421"/>
      <c r="X80" s="421"/>
      <c r="Y80" s="421"/>
      <c r="Z80" s="421"/>
      <c r="AA80" s="421"/>
      <c r="AB80" s="421"/>
      <c r="AC80" s="421"/>
      <c r="AD80" s="421"/>
      <c r="AE80" s="421"/>
      <c r="AF80" s="421"/>
      <c r="AG80" s="421"/>
      <c r="AH80" s="421"/>
      <c r="AI80" s="421"/>
      <c r="AJ80" s="421"/>
      <c r="AK80" s="422"/>
      <c r="AL80" s="422"/>
      <c r="AM80" s="423"/>
      <c r="AN80" s="423"/>
      <c r="AO80" s="201"/>
      <c r="AP80" s="201"/>
      <c r="AQ80" s="183"/>
    </row>
    <row r="81" spans="1:45" ht="12.75" customHeight="1" x14ac:dyDescent="0.25">
      <c r="A81" s="420" t="s">
        <v>489</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22"/>
      <c r="AL81" s="422"/>
      <c r="AM81" s="423"/>
      <c r="AN81" s="423"/>
      <c r="AO81" s="201"/>
      <c r="AP81" s="201"/>
      <c r="AQ81" s="183"/>
    </row>
    <row r="82" spans="1:45" ht="12.75" customHeight="1" x14ac:dyDescent="0.25">
      <c r="A82" s="420" t="s">
        <v>513</v>
      </c>
      <c r="B82" s="421"/>
      <c r="C82" s="421"/>
      <c r="D82" s="421"/>
      <c r="E82" s="421"/>
      <c r="F82" s="421"/>
      <c r="G82" s="421"/>
      <c r="H82" s="421"/>
      <c r="I82" s="421"/>
      <c r="J82" s="421"/>
      <c r="K82" s="421"/>
      <c r="L82" s="421"/>
      <c r="M82" s="421"/>
      <c r="N82" s="421"/>
      <c r="O82" s="421"/>
      <c r="P82" s="421"/>
      <c r="Q82" s="421"/>
      <c r="R82" s="421"/>
      <c r="S82" s="421"/>
      <c r="T82" s="421"/>
      <c r="U82" s="421"/>
      <c r="V82" s="421"/>
      <c r="W82" s="421"/>
      <c r="X82" s="421"/>
      <c r="Y82" s="421"/>
      <c r="Z82" s="421"/>
      <c r="AA82" s="421"/>
      <c r="AB82" s="421"/>
      <c r="AC82" s="421"/>
      <c r="AD82" s="421"/>
      <c r="AE82" s="421"/>
      <c r="AF82" s="421"/>
      <c r="AG82" s="421"/>
      <c r="AH82" s="421"/>
      <c r="AI82" s="421"/>
      <c r="AJ82" s="421"/>
      <c r="AK82" s="422"/>
      <c r="AL82" s="422"/>
      <c r="AM82" s="423"/>
      <c r="AN82" s="423"/>
      <c r="AO82" s="201"/>
      <c r="AP82" s="201"/>
      <c r="AQ82" s="183"/>
    </row>
    <row r="83" spans="1:45" ht="12" customHeight="1" x14ac:dyDescent="0.25">
      <c r="A83" s="418" t="s">
        <v>490</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6"/>
      <c r="AL83" s="416"/>
      <c r="AM83" s="417"/>
      <c r="AN83" s="417"/>
      <c r="AO83" s="200"/>
      <c r="AP83" s="200"/>
      <c r="AQ83" s="197"/>
    </row>
    <row r="84" spans="1:45" ht="12" customHeight="1" x14ac:dyDescent="0.25">
      <c r="A84" s="418" t="s">
        <v>528</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6"/>
      <c r="AL84" s="416"/>
      <c r="AM84" s="417"/>
      <c r="AN84" s="417"/>
      <c r="AO84" s="200"/>
      <c r="AP84" s="200"/>
      <c r="AQ84" s="197"/>
    </row>
    <row r="85" spans="1:45" ht="12" customHeight="1" x14ac:dyDescent="0.25">
      <c r="A85" s="420" t="s">
        <v>491</v>
      </c>
      <c r="B85" s="421"/>
      <c r="C85" s="421"/>
      <c r="D85" s="421"/>
      <c r="E85" s="421"/>
      <c r="F85" s="421"/>
      <c r="G85" s="421"/>
      <c r="H85" s="421"/>
      <c r="I85" s="421"/>
      <c r="J85" s="421"/>
      <c r="K85" s="421"/>
      <c r="L85" s="421"/>
      <c r="M85" s="421"/>
      <c r="N85" s="421"/>
      <c r="O85" s="421"/>
      <c r="P85" s="421"/>
      <c r="Q85" s="421"/>
      <c r="R85" s="421"/>
      <c r="S85" s="421"/>
      <c r="T85" s="421"/>
      <c r="U85" s="421"/>
      <c r="V85" s="421"/>
      <c r="W85" s="421"/>
      <c r="X85" s="421"/>
      <c r="Y85" s="421"/>
      <c r="Z85" s="421"/>
      <c r="AA85" s="421"/>
      <c r="AB85" s="421"/>
      <c r="AC85" s="421"/>
      <c r="AD85" s="421"/>
      <c r="AE85" s="421"/>
      <c r="AF85" s="421"/>
      <c r="AG85" s="421"/>
      <c r="AH85" s="421"/>
      <c r="AI85" s="421"/>
      <c r="AJ85" s="421"/>
      <c r="AK85" s="422"/>
      <c r="AL85" s="422"/>
      <c r="AM85" s="423"/>
      <c r="AN85" s="423"/>
      <c r="AO85" s="201"/>
      <c r="AP85" s="201"/>
      <c r="AQ85" s="181"/>
    </row>
    <row r="86" spans="1:45" ht="27.75" customHeight="1" x14ac:dyDescent="0.25">
      <c r="A86" s="413" t="s">
        <v>529</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17"/>
      <c r="AN86" s="417"/>
      <c r="AO86" s="200"/>
      <c r="AP86" s="200"/>
      <c r="AQ86" s="197"/>
    </row>
    <row r="87" spans="1:45" x14ac:dyDescent="0.25">
      <c r="A87" s="413" t="s">
        <v>530</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17"/>
      <c r="AN87" s="417"/>
      <c r="AO87" s="200"/>
      <c r="AP87" s="200"/>
      <c r="AQ87" s="197"/>
    </row>
    <row r="88" spans="1:45" ht="14.25" customHeight="1" x14ac:dyDescent="0.25">
      <c r="A88" s="406" t="s">
        <v>531</v>
      </c>
      <c r="B88" s="407"/>
      <c r="C88" s="407"/>
      <c r="D88" s="408"/>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409"/>
      <c r="AL88" s="410"/>
      <c r="AM88" s="411"/>
      <c r="AN88" s="412"/>
      <c r="AO88" s="200"/>
      <c r="AP88" s="200"/>
      <c r="AQ88" s="197"/>
    </row>
    <row r="89" spans="1:45" x14ac:dyDescent="0.25">
      <c r="A89" s="406" t="s">
        <v>532</v>
      </c>
      <c r="B89" s="407"/>
      <c r="C89" s="407"/>
      <c r="D89" s="408"/>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409"/>
      <c r="AL89" s="410"/>
      <c r="AM89" s="411"/>
      <c r="AN89" s="412"/>
      <c r="AO89" s="200"/>
      <c r="AP89" s="200"/>
      <c r="AQ89" s="181"/>
    </row>
    <row r="90" spans="1:45" ht="12" customHeight="1" thickBot="1" x14ac:dyDescent="0.3">
      <c r="A90" s="203" t="s">
        <v>533</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402"/>
      <c r="AL90" s="403"/>
      <c r="AM90" s="404"/>
      <c r="AN90" s="405"/>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534</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535</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536</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537</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538</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90" zoomScaleSheetLayoutView="90" workbookViewId="0">
      <selection activeCell="J45" sqref="J45"/>
    </sheetView>
  </sheetViews>
  <sheetFormatPr defaultRowHeight="15.75" x14ac:dyDescent="0.25"/>
  <cols>
    <col min="1" max="1" width="9.140625" style="140"/>
    <col min="2" max="2" width="37.7109375" style="140" customWidth="1"/>
    <col min="3" max="3" width="14.140625" style="140" customWidth="1"/>
    <col min="4" max="4" width="18.5703125" style="140" customWidth="1"/>
    <col min="5" max="6" width="0" style="140" hidden="1" customWidth="1"/>
    <col min="7" max="7" width="16.28515625" style="252" bestFit="1" customWidth="1"/>
    <col min="8" max="8" width="20" style="252" bestFit="1" customWidth="1"/>
    <col min="9"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85" t="s">
        <v>68</v>
      </c>
    </row>
    <row r="2" spans="1:44" ht="18.75" x14ac:dyDescent="0.3">
      <c r="L2" s="86" t="s">
        <v>9</v>
      </c>
    </row>
    <row r="3" spans="1:44" ht="18.75" x14ac:dyDescent="0.3">
      <c r="L3" s="86" t="s">
        <v>356</v>
      </c>
    </row>
    <row r="4" spans="1:44" ht="18.75" x14ac:dyDescent="0.3">
      <c r="K4" s="86"/>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6"/>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82" t="str">
        <f>'4. паспортбюджет'!A12:O12</f>
        <v>L_TP1200.PR.0034</v>
      </c>
      <c r="B12" s="382"/>
      <c r="C12" s="382"/>
      <c r="D12" s="382"/>
      <c r="E12" s="382"/>
      <c r="F12" s="382"/>
      <c r="G12" s="382"/>
      <c r="H12" s="382"/>
      <c r="I12" s="382"/>
      <c r="J12" s="382"/>
      <c r="K12" s="382"/>
      <c r="L12" s="382"/>
    </row>
    <row r="13" spans="1:44" x14ac:dyDescent="0.25">
      <c r="A13" s="360" t="s">
        <v>6</v>
      </c>
      <c r="B13" s="360"/>
      <c r="C13" s="360"/>
      <c r="D13" s="360"/>
      <c r="E13" s="360"/>
      <c r="F13" s="360"/>
      <c r="G13" s="360"/>
      <c r="H13" s="360"/>
      <c r="I13" s="360"/>
      <c r="J13" s="360"/>
      <c r="K13" s="360"/>
      <c r="L13" s="360"/>
    </row>
    <row r="14" spans="1:44" ht="18.75" x14ac:dyDescent="0.25">
      <c r="A14" s="362"/>
      <c r="B14" s="362"/>
      <c r="C14" s="362"/>
      <c r="D14" s="362"/>
      <c r="E14" s="362"/>
      <c r="F14" s="362"/>
      <c r="G14" s="362"/>
      <c r="H14" s="362"/>
      <c r="I14" s="362"/>
      <c r="J14" s="362"/>
      <c r="K14" s="362"/>
      <c r="L14" s="362"/>
    </row>
    <row r="15" spans="1:44" ht="36" customHeight="1" x14ac:dyDescent="0.25">
      <c r="A15" s="378" t="str">
        <f>'1. паспорт местоположение'!A15:C15</f>
        <v>Реконструкция ВЛ 110 кВ Снежная – Ханты-Мансийская (Замена провода АЖ 120 на АС 120 на участке ВЛ 110 кВ Снежная – Фоминская) I этап (организация ВЧ каналов ПА)</v>
      </c>
      <c r="B15" s="378"/>
      <c r="C15" s="378"/>
      <c r="D15" s="378"/>
      <c r="E15" s="378"/>
      <c r="F15" s="378"/>
      <c r="G15" s="378"/>
      <c r="H15" s="378"/>
      <c r="I15" s="378"/>
      <c r="J15" s="378"/>
      <c r="K15" s="378"/>
      <c r="L15" s="378"/>
    </row>
    <row r="16" spans="1:44" x14ac:dyDescent="0.25">
      <c r="A16" s="360" t="s">
        <v>5</v>
      </c>
      <c r="B16" s="360"/>
      <c r="C16" s="360"/>
      <c r="D16" s="360"/>
      <c r="E16" s="360"/>
      <c r="F16" s="360"/>
      <c r="G16" s="360"/>
      <c r="H16" s="360"/>
      <c r="I16" s="360"/>
      <c r="J16" s="360"/>
      <c r="K16" s="360"/>
      <c r="L16" s="360"/>
    </row>
    <row r="17" spans="1:12" ht="15.75" customHeight="1" x14ac:dyDescent="0.25">
      <c r="L17" s="141"/>
    </row>
    <row r="18" spans="1:12" x14ac:dyDescent="0.25">
      <c r="K18" s="142"/>
    </row>
    <row r="19" spans="1:12" ht="15.75" customHeight="1" x14ac:dyDescent="0.25">
      <c r="A19" s="481" t="s">
        <v>313</v>
      </c>
      <c r="B19" s="481"/>
      <c r="C19" s="481"/>
      <c r="D19" s="481"/>
      <c r="E19" s="481"/>
      <c r="F19" s="481"/>
      <c r="G19" s="481"/>
      <c r="H19" s="481"/>
      <c r="I19" s="481"/>
      <c r="J19" s="481"/>
      <c r="K19" s="481"/>
      <c r="L19" s="481"/>
    </row>
    <row r="20" spans="1:12" x14ac:dyDescent="0.25">
      <c r="A20" s="143"/>
      <c r="B20" s="143"/>
      <c r="C20" s="144"/>
      <c r="D20" s="144"/>
      <c r="E20" s="144"/>
      <c r="F20" s="144"/>
      <c r="G20" s="224"/>
      <c r="H20" s="224"/>
      <c r="I20" s="144"/>
      <c r="J20" s="144"/>
      <c r="K20" s="144"/>
      <c r="L20" s="144"/>
    </row>
    <row r="21" spans="1:12" ht="28.5" customHeight="1" x14ac:dyDescent="0.25">
      <c r="A21" s="471" t="s">
        <v>163</v>
      </c>
      <c r="B21" s="471" t="s">
        <v>162</v>
      </c>
      <c r="C21" s="477" t="s">
        <v>250</v>
      </c>
      <c r="D21" s="477"/>
      <c r="E21" s="477"/>
      <c r="F21" s="477"/>
      <c r="G21" s="477"/>
      <c r="H21" s="477"/>
      <c r="I21" s="472" t="s">
        <v>161</v>
      </c>
      <c r="J21" s="474" t="s">
        <v>252</v>
      </c>
      <c r="K21" s="471" t="s">
        <v>160</v>
      </c>
      <c r="L21" s="473" t="s">
        <v>251</v>
      </c>
    </row>
    <row r="22" spans="1:12" ht="58.5" customHeight="1" x14ac:dyDescent="0.25">
      <c r="A22" s="471"/>
      <c r="B22" s="471"/>
      <c r="C22" s="478" t="s">
        <v>1</v>
      </c>
      <c r="D22" s="478"/>
      <c r="E22" s="145"/>
      <c r="F22" s="146"/>
      <c r="G22" s="479" t="s">
        <v>0</v>
      </c>
      <c r="H22" s="480"/>
      <c r="I22" s="472"/>
      <c r="J22" s="475"/>
      <c r="K22" s="471"/>
      <c r="L22" s="473"/>
    </row>
    <row r="23" spans="1:12" ht="47.25" x14ac:dyDescent="0.25">
      <c r="A23" s="471"/>
      <c r="B23" s="471"/>
      <c r="C23" s="147" t="s">
        <v>159</v>
      </c>
      <c r="D23" s="147" t="s">
        <v>158</v>
      </c>
      <c r="E23" s="147" t="s">
        <v>159</v>
      </c>
      <c r="F23" s="147" t="s">
        <v>158</v>
      </c>
      <c r="G23" s="219" t="s">
        <v>159</v>
      </c>
      <c r="H23" s="219" t="s">
        <v>158</v>
      </c>
      <c r="I23" s="472"/>
      <c r="J23" s="476"/>
      <c r="K23" s="471"/>
      <c r="L23" s="473"/>
    </row>
    <row r="24" spans="1:12" x14ac:dyDescent="0.25">
      <c r="A24" s="148">
        <v>1</v>
      </c>
      <c r="B24" s="148">
        <v>2</v>
      </c>
      <c r="C24" s="147">
        <v>3</v>
      </c>
      <c r="D24" s="147">
        <v>4</v>
      </c>
      <c r="E24" s="147">
        <v>5</v>
      </c>
      <c r="F24" s="147">
        <v>6</v>
      </c>
      <c r="G24" s="219">
        <v>7</v>
      </c>
      <c r="H24" s="219">
        <v>8</v>
      </c>
      <c r="I24" s="147">
        <v>9</v>
      </c>
      <c r="J24" s="147">
        <v>10</v>
      </c>
      <c r="K24" s="147">
        <v>11</v>
      </c>
      <c r="L24" s="147">
        <v>12</v>
      </c>
    </row>
    <row r="25" spans="1:12" x14ac:dyDescent="0.25">
      <c r="A25" s="147">
        <v>1</v>
      </c>
      <c r="B25" s="149" t="s">
        <v>157</v>
      </c>
      <c r="C25" s="149"/>
      <c r="D25" s="150"/>
      <c r="E25" s="150"/>
      <c r="F25" s="150"/>
      <c r="G25" s="225"/>
      <c r="H25" s="225"/>
      <c r="I25" s="150"/>
      <c r="J25" s="150"/>
      <c r="K25" s="72"/>
      <c r="L25" s="138"/>
    </row>
    <row r="26" spans="1:12" ht="21.75" customHeight="1" x14ac:dyDescent="0.25">
      <c r="A26" s="147" t="s">
        <v>156</v>
      </c>
      <c r="B26" s="151" t="s">
        <v>256</v>
      </c>
      <c r="C26" s="245" t="s">
        <v>348</v>
      </c>
      <c r="D26" s="245" t="s">
        <v>348</v>
      </c>
      <c r="E26" s="150"/>
      <c r="F26" s="150"/>
      <c r="G26" s="245" t="s">
        <v>348</v>
      </c>
      <c r="H26" s="245" t="s">
        <v>348</v>
      </c>
      <c r="I26" s="154">
        <v>1</v>
      </c>
      <c r="J26" s="71"/>
      <c r="K26" s="72"/>
      <c r="L26" s="72"/>
    </row>
    <row r="27" spans="1:12" s="152" customFormat="1" ht="39" customHeight="1" x14ac:dyDescent="0.25">
      <c r="A27" s="147" t="s">
        <v>155</v>
      </c>
      <c r="B27" s="151" t="s">
        <v>258</v>
      </c>
      <c r="C27" s="245" t="s">
        <v>347</v>
      </c>
      <c r="D27" s="245"/>
      <c r="E27" s="150"/>
      <c r="F27" s="150"/>
      <c r="G27" s="245" t="s">
        <v>347</v>
      </c>
      <c r="H27" s="245"/>
      <c r="I27" s="71"/>
      <c r="J27" s="71"/>
      <c r="K27" s="72"/>
      <c r="L27" s="72"/>
    </row>
    <row r="28" spans="1:12" s="152" customFormat="1" ht="70.5" customHeight="1" x14ac:dyDescent="0.25">
      <c r="A28" s="147" t="s">
        <v>257</v>
      </c>
      <c r="B28" s="151" t="s">
        <v>262</v>
      </c>
      <c r="C28" s="245" t="s">
        <v>347</v>
      </c>
      <c r="D28" s="245"/>
      <c r="E28" s="150"/>
      <c r="F28" s="150"/>
      <c r="G28" s="245" t="s">
        <v>347</v>
      </c>
      <c r="H28" s="245"/>
      <c r="I28" s="71"/>
      <c r="J28" s="71"/>
      <c r="K28" s="72"/>
      <c r="L28" s="72"/>
    </row>
    <row r="29" spans="1:12" s="152" customFormat="1" ht="54" customHeight="1" x14ac:dyDescent="0.25">
      <c r="A29" s="147" t="s">
        <v>154</v>
      </c>
      <c r="B29" s="151" t="s">
        <v>261</v>
      </c>
      <c r="C29" s="245" t="s">
        <v>347</v>
      </c>
      <c r="D29" s="245"/>
      <c r="E29" s="150"/>
      <c r="F29" s="150"/>
      <c r="G29" s="245" t="s">
        <v>347</v>
      </c>
      <c r="H29" s="245"/>
      <c r="I29" s="71"/>
      <c r="J29" s="71"/>
      <c r="K29" s="72"/>
      <c r="L29" s="72"/>
    </row>
    <row r="30" spans="1:12" s="152" customFormat="1" ht="57" customHeight="1" x14ac:dyDescent="0.25">
      <c r="A30" s="147" t="s">
        <v>153</v>
      </c>
      <c r="B30" s="151" t="s">
        <v>263</v>
      </c>
      <c r="C30" s="245" t="s">
        <v>347</v>
      </c>
      <c r="D30" s="245"/>
      <c r="E30" s="150"/>
      <c r="F30" s="150"/>
      <c r="G30" s="245" t="s">
        <v>347</v>
      </c>
      <c r="H30" s="245"/>
      <c r="I30" s="71"/>
      <c r="J30" s="71"/>
      <c r="K30" s="72"/>
      <c r="L30" s="72"/>
    </row>
    <row r="31" spans="1:12" s="152" customFormat="1" ht="37.5" customHeight="1" x14ac:dyDescent="0.25">
      <c r="A31" s="147" t="s">
        <v>152</v>
      </c>
      <c r="B31" s="153" t="s">
        <v>259</v>
      </c>
      <c r="C31" s="245" t="s">
        <v>347</v>
      </c>
      <c r="D31" s="249"/>
      <c r="E31" s="150"/>
      <c r="F31" s="150"/>
      <c r="G31" s="245" t="s">
        <v>347</v>
      </c>
      <c r="H31" s="249"/>
      <c r="I31" s="154"/>
      <c r="J31" s="71"/>
      <c r="K31" s="72"/>
      <c r="L31" s="72"/>
    </row>
    <row r="32" spans="1:12" s="152" customFormat="1" ht="31.5" x14ac:dyDescent="0.25">
      <c r="A32" s="147" t="s">
        <v>150</v>
      </c>
      <c r="B32" s="153" t="s">
        <v>264</v>
      </c>
      <c r="C32" s="245" t="s">
        <v>347</v>
      </c>
      <c r="D32" s="249"/>
      <c r="E32" s="150"/>
      <c r="F32" s="150"/>
      <c r="G32" s="245" t="s">
        <v>347</v>
      </c>
      <c r="H32" s="249"/>
      <c r="I32" s="71"/>
      <c r="J32" s="71"/>
      <c r="K32" s="72"/>
      <c r="L32" s="72"/>
    </row>
    <row r="33" spans="1:12" s="152" customFormat="1" ht="37.5" customHeight="1" x14ac:dyDescent="0.25">
      <c r="A33" s="147" t="s">
        <v>275</v>
      </c>
      <c r="B33" s="153" t="s">
        <v>195</v>
      </c>
      <c r="C33" s="248" t="s">
        <v>347</v>
      </c>
      <c r="D33" s="248"/>
      <c r="E33" s="150"/>
      <c r="F33" s="150"/>
      <c r="G33" s="248" t="s">
        <v>347</v>
      </c>
      <c r="H33" s="248"/>
      <c r="I33" s="154"/>
      <c r="J33" s="71"/>
      <c r="K33" s="72"/>
      <c r="L33" s="72"/>
    </row>
    <row r="34" spans="1:12" s="152" customFormat="1" ht="47.25" customHeight="1" x14ac:dyDescent="0.25">
      <c r="A34" s="147" t="s">
        <v>276</v>
      </c>
      <c r="B34" s="153" t="s">
        <v>268</v>
      </c>
      <c r="C34" s="248" t="s">
        <v>347</v>
      </c>
      <c r="D34" s="248"/>
      <c r="E34" s="155"/>
      <c r="F34" s="155"/>
      <c r="G34" s="248" t="s">
        <v>347</v>
      </c>
      <c r="H34" s="248"/>
      <c r="I34" s="71"/>
      <c r="J34" s="71"/>
      <c r="K34" s="155"/>
      <c r="L34" s="72"/>
    </row>
    <row r="35" spans="1:12" s="152" customFormat="1" ht="49.5" customHeight="1" x14ac:dyDescent="0.25">
      <c r="A35" s="147" t="s">
        <v>277</v>
      </c>
      <c r="B35" s="153" t="s">
        <v>151</v>
      </c>
      <c r="C35" s="248" t="s">
        <v>347</v>
      </c>
      <c r="D35" s="249"/>
      <c r="E35" s="71"/>
      <c r="F35" s="71"/>
      <c r="G35" s="248" t="s">
        <v>347</v>
      </c>
      <c r="H35" s="249"/>
      <c r="I35" s="154"/>
      <c r="J35" s="71"/>
      <c r="K35" s="155"/>
      <c r="L35" s="72"/>
    </row>
    <row r="36" spans="1:12" ht="37.5" customHeight="1" x14ac:dyDescent="0.25">
      <c r="A36" s="147" t="s">
        <v>278</v>
      </c>
      <c r="B36" s="153" t="s">
        <v>260</v>
      </c>
      <c r="C36" s="248" t="s">
        <v>347</v>
      </c>
      <c r="D36" s="248"/>
      <c r="E36" s="156"/>
      <c r="F36" s="157"/>
      <c r="G36" s="248" t="s">
        <v>347</v>
      </c>
      <c r="H36" s="248"/>
      <c r="I36" s="158"/>
      <c r="J36" s="158"/>
      <c r="K36" s="72"/>
      <c r="L36" s="72"/>
    </row>
    <row r="37" spans="1:12" ht="41.25" customHeight="1" x14ac:dyDescent="0.25">
      <c r="A37" s="147" t="s">
        <v>279</v>
      </c>
      <c r="B37" s="153" t="s">
        <v>149</v>
      </c>
      <c r="C37" s="248" t="s">
        <v>347</v>
      </c>
      <c r="D37" s="249"/>
      <c r="E37" s="156"/>
      <c r="F37" s="157"/>
      <c r="G37" s="248" t="s">
        <v>347</v>
      </c>
      <c r="H37" s="249"/>
      <c r="I37" s="154"/>
      <c r="J37" s="158"/>
      <c r="K37" s="72"/>
      <c r="L37" s="72"/>
    </row>
    <row r="38" spans="1:12" x14ac:dyDescent="0.25">
      <c r="A38" s="147" t="s">
        <v>576</v>
      </c>
      <c r="B38" s="149" t="s">
        <v>148</v>
      </c>
      <c r="C38" s="237"/>
      <c r="D38" s="221"/>
      <c r="E38" s="72"/>
      <c r="F38" s="72"/>
      <c r="G38" s="237"/>
      <c r="H38" s="221"/>
      <c r="I38" s="159"/>
      <c r="J38" s="159"/>
      <c r="K38" s="72"/>
      <c r="L38" s="72"/>
    </row>
    <row r="39" spans="1:12" ht="71.25" customHeight="1" x14ac:dyDescent="0.25">
      <c r="A39" s="147">
        <v>2</v>
      </c>
      <c r="B39" s="153" t="s">
        <v>265</v>
      </c>
      <c r="C39" s="245">
        <v>44296</v>
      </c>
      <c r="D39" s="226">
        <v>44316</v>
      </c>
      <c r="E39" s="72"/>
      <c r="F39" s="72"/>
      <c r="G39" s="245">
        <v>44301</v>
      </c>
      <c r="H39" s="226">
        <v>44314</v>
      </c>
      <c r="I39" s="267">
        <v>1</v>
      </c>
      <c r="J39" s="267">
        <v>1</v>
      </c>
      <c r="K39" s="72"/>
      <c r="L39" s="72"/>
    </row>
    <row r="40" spans="1:12" ht="33.75" customHeight="1" x14ac:dyDescent="0.25">
      <c r="A40" s="147" t="s">
        <v>147</v>
      </c>
      <c r="B40" s="153" t="s">
        <v>267</v>
      </c>
      <c r="C40" s="248" t="s">
        <v>347</v>
      </c>
      <c r="D40" s="249"/>
      <c r="E40" s="72"/>
      <c r="F40" s="72"/>
      <c r="G40" s="248" t="s">
        <v>347</v>
      </c>
      <c r="H40" s="249"/>
      <c r="I40" s="159"/>
      <c r="J40" s="159"/>
      <c r="K40" s="72"/>
      <c r="L40" s="72"/>
    </row>
    <row r="41" spans="1:12" ht="63" customHeight="1" x14ac:dyDescent="0.25">
      <c r="A41" s="147" t="s">
        <v>146</v>
      </c>
      <c r="B41" s="149" t="s">
        <v>343</v>
      </c>
      <c r="C41" s="237"/>
      <c r="D41" s="221"/>
      <c r="E41" s="72"/>
      <c r="F41" s="72"/>
      <c r="G41" s="237"/>
      <c r="H41" s="221"/>
      <c r="I41" s="159"/>
      <c r="J41" s="159"/>
      <c r="K41" s="72"/>
      <c r="L41" s="72"/>
    </row>
    <row r="42" spans="1:12" ht="58.5" customHeight="1" x14ac:dyDescent="0.25">
      <c r="A42" s="147">
        <v>3</v>
      </c>
      <c r="B42" s="153" t="s">
        <v>266</v>
      </c>
      <c r="C42" s="249">
        <v>44316</v>
      </c>
      <c r="D42" s="249">
        <v>44331</v>
      </c>
      <c r="E42" s="72"/>
      <c r="F42" s="72"/>
      <c r="G42" s="249">
        <v>44314</v>
      </c>
      <c r="H42" s="249">
        <v>44834</v>
      </c>
      <c r="I42" s="267">
        <v>0.9</v>
      </c>
      <c r="J42" s="267">
        <v>1</v>
      </c>
      <c r="K42" s="72"/>
      <c r="L42" s="72"/>
    </row>
    <row r="43" spans="1:12" ht="34.5" customHeight="1" x14ac:dyDescent="0.25">
      <c r="A43" s="147" t="s">
        <v>145</v>
      </c>
      <c r="B43" s="153" t="s">
        <v>143</v>
      </c>
      <c r="C43" s="248" t="s">
        <v>347</v>
      </c>
      <c r="D43" s="249"/>
      <c r="E43" s="72"/>
      <c r="F43" s="72"/>
      <c r="G43" s="248" t="s">
        <v>347</v>
      </c>
      <c r="H43" s="249"/>
      <c r="I43" s="159"/>
      <c r="J43" s="159"/>
      <c r="K43" s="72"/>
      <c r="L43" s="72"/>
    </row>
    <row r="44" spans="1:12" ht="24.75" customHeight="1" x14ac:dyDescent="0.25">
      <c r="A44" s="147" t="s">
        <v>144</v>
      </c>
      <c r="B44" s="153" t="s">
        <v>141</v>
      </c>
      <c r="C44" s="248" t="s">
        <v>347</v>
      </c>
      <c r="D44" s="249"/>
      <c r="E44" s="72"/>
      <c r="F44" s="72"/>
      <c r="G44" s="248" t="s">
        <v>347</v>
      </c>
      <c r="H44" s="249"/>
      <c r="I44" s="159"/>
      <c r="J44" s="159"/>
      <c r="K44" s="72"/>
      <c r="L44" s="72"/>
    </row>
    <row r="45" spans="1:12" ht="90.75" customHeight="1" x14ac:dyDescent="0.25">
      <c r="A45" s="147" t="s">
        <v>142</v>
      </c>
      <c r="B45" s="153" t="s">
        <v>271</v>
      </c>
      <c r="C45" s="248" t="s">
        <v>347</v>
      </c>
      <c r="D45" s="248"/>
      <c r="E45" s="72"/>
      <c r="F45" s="72"/>
      <c r="G45" s="248" t="s">
        <v>347</v>
      </c>
      <c r="H45" s="248"/>
      <c r="I45" s="159"/>
      <c r="J45" s="159"/>
      <c r="K45" s="72"/>
      <c r="L45" s="72"/>
    </row>
    <row r="46" spans="1:12" ht="167.25" customHeight="1" x14ac:dyDescent="0.25">
      <c r="A46" s="147" t="s">
        <v>140</v>
      </c>
      <c r="B46" s="153" t="s">
        <v>269</v>
      </c>
      <c r="C46" s="248" t="s">
        <v>347</v>
      </c>
      <c r="D46" s="248"/>
      <c r="E46" s="72"/>
      <c r="F46" s="72"/>
      <c r="G46" s="248" t="s">
        <v>347</v>
      </c>
      <c r="H46" s="248"/>
      <c r="I46" s="159"/>
      <c r="J46" s="159"/>
      <c r="K46" s="72"/>
      <c r="L46" s="72"/>
    </row>
    <row r="47" spans="1:12" ht="30.75" customHeight="1" x14ac:dyDescent="0.25">
      <c r="A47" s="147" t="s">
        <v>138</v>
      </c>
      <c r="B47" s="153" t="s">
        <v>139</v>
      </c>
      <c r="C47" s="245">
        <v>44331</v>
      </c>
      <c r="D47" s="249">
        <v>44339</v>
      </c>
      <c r="E47" s="72"/>
      <c r="F47" s="72"/>
      <c r="G47" s="245">
        <v>44835</v>
      </c>
      <c r="H47" s="249">
        <v>44844</v>
      </c>
      <c r="I47" s="159"/>
      <c r="J47" s="159"/>
      <c r="K47" s="72"/>
      <c r="L47" s="72"/>
    </row>
    <row r="48" spans="1:12" ht="37.5" customHeight="1" x14ac:dyDescent="0.25">
      <c r="A48" s="147" t="s">
        <v>280</v>
      </c>
      <c r="B48" s="149" t="s">
        <v>137</v>
      </c>
      <c r="C48" s="237"/>
      <c r="D48" s="221"/>
      <c r="E48" s="72"/>
      <c r="F48" s="72"/>
      <c r="G48" s="237"/>
      <c r="H48" s="221"/>
      <c r="I48" s="159"/>
      <c r="J48" s="159"/>
      <c r="K48" s="72"/>
      <c r="L48" s="72"/>
    </row>
    <row r="49" spans="1:12" ht="35.25" customHeight="1" x14ac:dyDescent="0.25">
      <c r="A49" s="147">
        <v>4</v>
      </c>
      <c r="B49" s="153" t="s">
        <v>135</v>
      </c>
      <c r="C49" s="249">
        <v>44339</v>
      </c>
      <c r="D49" s="249">
        <v>44343</v>
      </c>
      <c r="E49" s="72"/>
      <c r="F49" s="72"/>
      <c r="G49" s="249">
        <v>44845</v>
      </c>
      <c r="H49" s="249">
        <v>44864</v>
      </c>
      <c r="I49" s="159"/>
      <c r="J49" s="159"/>
      <c r="K49" s="72"/>
      <c r="L49" s="72"/>
    </row>
    <row r="50" spans="1:12" ht="86.25" customHeight="1" x14ac:dyDescent="0.25">
      <c r="A50" s="147" t="s">
        <v>136</v>
      </c>
      <c r="B50" s="153" t="s">
        <v>270</v>
      </c>
      <c r="C50" s="245">
        <v>44530</v>
      </c>
      <c r="D50" s="245">
        <v>44535</v>
      </c>
      <c r="E50" s="72"/>
      <c r="F50" s="72"/>
      <c r="G50" s="245">
        <v>44866</v>
      </c>
      <c r="H50" s="245">
        <v>44870</v>
      </c>
      <c r="I50" s="159"/>
      <c r="J50" s="159"/>
      <c r="K50" s="72"/>
      <c r="L50" s="72"/>
    </row>
    <row r="51" spans="1:12" ht="77.25" customHeight="1" x14ac:dyDescent="0.25">
      <c r="A51" s="147" t="s">
        <v>134</v>
      </c>
      <c r="B51" s="153" t="s">
        <v>272</v>
      </c>
      <c r="C51" s="248" t="s">
        <v>347</v>
      </c>
      <c r="D51" s="249"/>
      <c r="E51" s="72"/>
      <c r="F51" s="72"/>
      <c r="G51" s="248" t="s">
        <v>347</v>
      </c>
      <c r="H51" s="249"/>
      <c r="I51" s="159"/>
      <c r="J51" s="159"/>
      <c r="K51" s="72"/>
      <c r="L51" s="72"/>
    </row>
    <row r="52" spans="1:12" ht="71.25" customHeight="1" x14ac:dyDescent="0.25">
      <c r="A52" s="147" t="s">
        <v>132</v>
      </c>
      <c r="B52" s="153" t="s">
        <v>133</v>
      </c>
      <c r="C52" s="245" t="s">
        <v>347</v>
      </c>
      <c r="D52" s="245"/>
      <c r="E52" s="72"/>
      <c r="F52" s="72"/>
      <c r="G52" s="245" t="s">
        <v>347</v>
      </c>
      <c r="H52" s="245"/>
      <c r="I52" s="159"/>
      <c r="J52" s="159"/>
      <c r="K52" s="72"/>
      <c r="L52" s="72"/>
    </row>
    <row r="53" spans="1:12" ht="48" customHeight="1" x14ac:dyDescent="0.25">
      <c r="A53" s="147" t="s">
        <v>130</v>
      </c>
      <c r="B53" s="160" t="s">
        <v>273</v>
      </c>
      <c r="C53" s="226">
        <v>44535</v>
      </c>
      <c r="D53" s="226">
        <v>44560</v>
      </c>
      <c r="E53" s="72"/>
      <c r="F53" s="72"/>
      <c r="G53" s="226">
        <v>44870</v>
      </c>
      <c r="H53" s="226">
        <v>44885</v>
      </c>
      <c r="I53" s="159"/>
      <c r="J53" s="159"/>
      <c r="K53" s="72"/>
      <c r="L53" s="72"/>
    </row>
    <row r="54" spans="1:12" ht="46.5" customHeight="1" x14ac:dyDescent="0.25">
      <c r="A54" s="147" t="s">
        <v>274</v>
      </c>
      <c r="B54" s="153" t="s">
        <v>131</v>
      </c>
      <c r="C54" s="249" t="s">
        <v>347</v>
      </c>
      <c r="D54" s="226"/>
      <c r="E54" s="72"/>
      <c r="F54" s="72"/>
      <c r="G54" s="249" t="s">
        <v>347</v>
      </c>
      <c r="H54" s="226"/>
      <c r="I54" s="159"/>
      <c r="J54" s="1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9" sqref="A9:Y9"/>
    </sheetView>
  </sheetViews>
  <sheetFormatPr defaultColWidth="9.140625" defaultRowHeight="15.75" x14ac:dyDescent="0.25"/>
  <cols>
    <col min="1" max="1" width="9.140625" style="140"/>
    <col min="2" max="2" width="57.85546875" style="140" customWidth="1"/>
    <col min="3" max="3" width="13" style="140" customWidth="1"/>
    <col min="4" max="4" width="17.85546875" style="140" customWidth="1"/>
    <col min="5" max="5" width="20.42578125" style="140" customWidth="1"/>
    <col min="6" max="6" width="18.7109375" style="140" customWidth="1"/>
    <col min="7" max="11" width="12.85546875" style="140" customWidth="1"/>
    <col min="12" max="12" width="6.5703125" style="140" customWidth="1"/>
    <col min="13" max="13" width="6.85546875" style="140" bestFit="1" customWidth="1"/>
    <col min="14" max="14" width="12.85546875" style="140" bestFit="1" customWidth="1"/>
    <col min="15" max="15" width="9.140625" style="140" bestFit="1" customWidth="1"/>
    <col min="16" max="16" width="6.7109375" style="140" customWidth="1"/>
    <col min="17" max="17" width="5.28515625" style="140" customWidth="1"/>
    <col min="18" max="18" width="13.5703125" style="140" customWidth="1"/>
    <col min="19" max="19" width="6.85546875" style="140" bestFit="1" customWidth="1"/>
    <col min="20" max="20" width="8.28515625" style="140" customWidth="1"/>
    <col min="21" max="21" width="5.85546875" style="140" customWidth="1"/>
    <col min="22" max="22" width="10.85546875" style="140" customWidth="1"/>
    <col min="23" max="23" width="6.85546875" style="140" bestFit="1" customWidth="1"/>
    <col min="24" max="24" width="10" style="140" customWidth="1"/>
    <col min="25" max="25" width="7.42578125" style="140" customWidth="1"/>
    <col min="26" max="26" width="14.28515625" style="140" customWidth="1"/>
    <col min="27" max="29" width="9.140625" style="140"/>
    <col min="30" max="30" width="12.42578125" style="140" bestFit="1" customWidth="1"/>
    <col min="31" max="32" width="9.140625" style="140"/>
    <col min="33" max="33" width="12.28515625" style="140" customWidth="1"/>
    <col min="34" max="16384" width="9.140625" style="140"/>
  </cols>
  <sheetData>
    <row r="1" spans="1:25" ht="18.75" x14ac:dyDescent="0.25">
      <c r="Y1" s="85" t="s">
        <v>68</v>
      </c>
    </row>
    <row r="2" spans="1:25" ht="18.75" x14ac:dyDescent="0.3">
      <c r="Y2" s="86" t="s">
        <v>9</v>
      </c>
    </row>
    <row r="3" spans="1:25" ht="18.75" x14ac:dyDescent="0.3">
      <c r="Y3" s="86" t="s">
        <v>67</v>
      </c>
    </row>
    <row r="4" spans="1:25" ht="18.75" customHeight="1" x14ac:dyDescent="0.25">
      <c r="A4" s="357" t="str">
        <f>'6.1. Паспорт сетевой график'!A5:L5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row>
    <row r="5" spans="1:25" ht="18.75" x14ac:dyDescent="0.3">
      <c r="Y5" s="86"/>
    </row>
    <row r="6" spans="1:25"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row>
    <row r="7" spans="1:25" ht="18.75" x14ac:dyDescent="0.25">
      <c r="A7" s="74"/>
      <c r="B7" s="74"/>
      <c r="C7" s="74"/>
      <c r="D7" s="74"/>
      <c r="E7" s="74"/>
      <c r="F7" s="74"/>
      <c r="G7" s="74"/>
      <c r="H7" s="74"/>
      <c r="I7" s="74"/>
      <c r="J7" s="74"/>
      <c r="K7" s="74"/>
      <c r="L7" s="74"/>
      <c r="M7" s="74"/>
      <c r="N7" s="297"/>
      <c r="O7" s="297"/>
      <c r="P7" s="297"/>
      <c r="Q7" s="297"/>
      <c r="R7" s="297"/>
      <c r="S7" s="297"/>
      <c r="T7" s="297"/>
      <c r="U7" s="297"/>
      <c r="V7" s="297"/>
      <c r="W7" s="297"/>
      <c r="X7" s="297"/>
      <c r="Y7" s="297"/>
    </row>
    <row r="8" spans="1:25" x14ac:dyDescent="0.25">
      <c r="A8" s="361" t="s">
        <v>358</v>
      </c>
      <c r="B8" s="361"/>
      <c r="C8" s="361"/>
      <c r="D8" s="361"/>
      <c r="E8" s="361"/>
      <c r="F8" s="361"/>
      <c r="G8" s="361"/>
      <c r="H8" s="361"/>
      <c r="I8" s="361"/>
      <c r="J8" s="361"/>
      <c r="K8" s="361"/>
      <c r="L8" s="361"/>
      <c r="M8" s="361"/>
      <c r="N8" s="361"/>
      <c r="O8" s="361"/>
      <c r="P8" s="361"/>
      <c r="Q8" s="361"/>
      <c r="R8" s="361"/>
      <c r="S8" s="361"/>
      <c r="T8" s="361"/>
      <c r="U8" s="361"/>
      <c r="V8" s="361"/>
      <c r="W8" s="361"/>
      <c r="X8" s="361"/>
      <c r="Y8" s="361"/>
    </row>
    <row r="9" spans="1:25" ht="18.75" customHeight="1"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row>
    <row r="10" spans="1:25" ht="18.75" x14ac:dyDescent="0.25">
      <c r="A10" s="74"/>
      <c r="B10" s="74"/>
      <c r="C10" s="74"/>
      <c r="D10" s="74"/>
      <c r="E10" s="74"/>
      <c r="F10" s="74"/>
      <c r="G10" s="74"/>
      <c r="H10" s="74"/>
      <c r="I10" s="74"/>
      <c r="J10" s="74"/>
      <c r="K10" s="74"/>
      <c r="L10" s="74"/>
      <c r="M10" s="74"/>
      <c r="N10" s="297"/>
      <c r="O10" s="297"/>
      <c r="P10" s="297"/>
      <c r="Q10" s="297"/>
      <c r="R10" s="297"/>
      <c r="S10" s="297"/>
      <c r="T10" s="297"/>
      <c r="U10" s="297"/>
      <c r="V10" s="297"/>
      <c r="W10" s="297"/>
      <c r="X10" s="297"/>
      <c r="Y10" s="297"/>
    </row>
    <row r="11" spans="1:25" x14ac:dyDescent="0.25">
      <c r="A11" s="361" t="s">
        <v>540</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row>
    <row r="12" spans="1:2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row>
    <row r="13" spans="1:25" ht="16.5" customHeight="1" x14ac:dyDescent="0.3">
      <c r="A13" s="131"/>
      <c r="B13" s="131"/>
      <c r="C13" s="131"/>
      <c r="D13" s="131"/>
      <c r="E13" s="131"/>
      <c r="F13" s="131"/>
      <c r="G13" s="131"/>
      <c r="H13" s="131"/>
      <c r="I13" s="131"/>
      <c r="J13" s="131"/>
      <c r="K13" s="131"/>
      <c r="L13" s="131"/>
      <c r="M13" s="131"/>
      <c r="N13" s="298"/>
      <c r="O13" s="298"/>
      <c r="P13" s="298"/>
      <c r="Q13" s="298"/>
      <c r="R13" s="298"/>
      <c r="S13" s="298"/>
      <c r="T13" s="298"/>
      <c r="U13" s="298"/>
      <c r="V13" s="298"/>
      <c r="W13" s="298"/>
      <c r="X13" s="298"/>
      <c r="Y13" s="298"/>
    </row>
    <row r="14" spans="1:25" ht="69" customHeight="1" x14ac:dyDescent="0.25">
      <c r="A14" s="378" t="s">
        <v>545</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row>
    <row r="15" spans="1:25" ht="15.75" customHeight="1"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row>
    <row r="16" spans="1:25"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row>
    <row r="18" spans="1:42" x14ac:dyDescent="0.25">
      <c r="A18" s="487" t="s">
        <v>360</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row>
    <row r="20" spans="1:42" s="299" customFormat="1" ht="56.25" customHeight="1" x14ac:dyDescent="0.25">
      <c r="A20" s="488" t="s">
        <v>361</v>
      </c>
      <c r="B20" s="488" t="s">
        <v>362</v>
      </c>
      <c r="C20" s="491" t="s">
        <v>363</v>
      </c>
      <c r="D20" s="491"/>
      <c r="E20" s="492" t="s">
        <v>364</v>
      </c>
      <c r="F20" s="492"/>
      <c r="G20" s="488" t="s">
        <v>623</v>
      </c>
      <c r="H20" s="482" t="s">
        <v>624</v>
      </c>
      <c r="I20" s="483"/>
      <c r="J20" s="483"/>
      <c r="K20" s="483"/>
      <c r="L20" s="482" t="s">
        <v>604</v>
      </c>
      <c r="M20" s="483"/>
      <c r="N20" s="483"/>
      <c r="O20" s="483"/>
      <c r="P20" s="482" t="s">
        <v>605</v>
      </c>
      <c r="Q20" s="483"/>
      <c r="R20" s="483"/>
      <c r="S20" s="483"/>
      <c r="T20" s="482" t="s">
        <v>606</v>
      </c>
      <c r="U20" s="483"/>
      <c r="V20" s="483"/>
      <c r="W20" s="483"/>
      <c r="X20" s="482" t="s">
        <v>607</v>
      </c>
      <c r="Y20" s="483"/>
      <c r="Z20" s="483"/>
      <c r="AA20" s="483"/>
      <c r="AB20" s="482" t="s">
        <v>608</v>
      </c>
      <c r="AC20" s="483"/>
      <c r="AD20" s="483"/>
      <c r="AE20" s="483"/>
      <c r="AF20" s="493" t="s">
        <v>365</v>
      </c>
      <c r="AG20" s="494"/>
    </row>
    <row r="21" spans="1:42" s="299" customFormat="1" ht="72" customHeight="1" x14ac:dyDescent="0.3">
      <c r="A21" s="489"/>
      <c r="B21" s="489"/>
      <c r="C21" s="491"/>
      <c r="D21" s="491"/>
      <c r="E21" s="492"/>
      <c r="F21" s="492"/>
      <c r="G21" s="489"/>
      <c r="H21" s="484" t="s">
        <v>625</v>
      </c>
      <c r="I21" s="485"/>
      <c r="J21" s="484" t="s">
        <v>366</v>
      </c>
      <c r="K21" s="485"/>
      <c r="L21" s="491" t="s">
        <v>1</v>
      </c>
      <c r="M21" s="491"/>
      <c r="N21" s="491" t="s">
        <v>366</v>
      </c>
      <c r="O21" s="491"/>
      <c r="P21" s="491" t="s">
        <v>1</v>
      </c>
      <c r="Q21" s="491"/>
      <c r="R21" s="491" t="s">
        <v>366</v>
      </c>
      <c r="S21" s="491"/>
      <c r="T21" s="491" t="s">
        <v>1</v>
      </c>
      <c r="U21" s="491"/>
      <c r="V21" s="491" t="s">
        <v>366</v>
      </c>
      <c r="W21" s="491"/>
      <c r="X21" s="491" t="s">
        <v>1</v>
      </c>
      <c r="Y21" s="491"/>
      <c r="Z21" s="491" t="s">
        <v>366</v>
      </c>
      <c r="AA21" s="491"/>
      <c r="AB21" s="491" t="s">
        <v>1</v>
      </c>
      <c r="AC21" s="491"/>
      <c r="AD21" s="491" t="s">
        <v>366</v>
      </c>
      <c r="AE21" s="491"/>
      <c r="AF21" s="495"/>
      <c r="AG21" s="496"/>
      <c r="AM21" s="300"/>
      <c r="AN21" s="300"/>
      <c r="AO21" s="300"/>
      <c r="AP21" s="300"/>
    </row>
    <row r="22" spans="1:42" s="299" customFormat="1" ht="78.75" x14ac:dyDescent="0.25">
      <c r="A22" s="490"/>
      <c r="B22" s="490"/>
      <c r="C22" s="301" t="s">
        <v>1</v>
      </c>
      <c r="D22" s="301" t="s">
        <v>366</v>
      </c>
      <c r="E22" s="302" t="s">
        <v>626</v>
      </c>
      <c r="F22" s="302" t="s">
        <v>627</v>
      </c>
      <c r="G22" s="490"/>
      <c r="H22" s="303" t="s">
        <v>367</v>
      </c>
      <c r="I22" s="303" t="s">
        <v>368</v>
      </c>
      <c r="J22" s="303" t="s">
        <v>367</v>
      </c>
      <c r="K22" s="303" t="s">
        <v>368</v>
      </c>
      <c r="L22" s="303" t="s">
        <v>367</v>
      </c>
      <c r="M22" s="303" t="s">
        <v>368</v>
      </c>
      <c r="N22" s="303" t="s">
        <v>367</v>
      </c>
      <c r="O22" s="303" t="s">
        <v>368</v>
      </c>
      <c r="P22" s="303" t="s">
        <v>367</v>
      </c>
      <c r="Q22" s="303" t="s">
        <v>368</v>
      </c>
      <c r="R22" s="303" t="s">
        <v>367</v>
      </c>
      <c r="S22" s="303" t="s">
        <v>368</v>
      </c>
      <c r="T22" s="303" t="s">
        <v>367</v>
      </c>
      <c r="U22" s="303" t="s">
        <v>368</v>
      </c>
      <c r="V22" s="303" t="s">
        <v>367</v>
      </c>
      <c r="W22" s="303" t="s">
        <v>368</v>
      </c>
      <c r="X22" s="303" t="s">
        <v>367</v>
      </c>
      <c r="Y22" s="303" t="s">
        <v>368</v>
      </c>
      <c r="Z22" s="303" t="s">
        <v>367</v>
      </c>
      <c r="AA22" s="303" t="s">
        <v>368</v>
      </c>
      <c r="AB22" s="303" t="s">
        <v>367</v>
      </c>
      <c r="AC22" s="303" t="s">
        <v>368</v>
      </c>
      <c r="AD22" s="303" t="s">
        <v>367</v>
      </c>
      <c r="AE22" s="303" t="s">
        <v>368</v>
      </c>
      <c r="AF22" s="301" t="s">
        <v>369</v>
      </c>
      <c r="AG22" s="301" t="s">
        <v>366</v>
      </c>
    </row>
    <row r="23" spans="1:42" s="305" customFormat="1" x14ac:dyDescent="0.25">
      <c r="A23" s="304">
        <v>1</v>
      </c>
      <c r="B23" s="304">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c r="AD23" s="304">
        <v>30</v>
      </c>
      <c r="AE23" s="304">
        <v>31</v>
      </c>
      <c r="AF23" s="304">
        <v>32</v>
      </c>
      <c r="AG23" s="304">
        <v>33</v>
      </c>
    </row>
    <row r="24" spans="1:42" ht="47.25" x14ac:dyDescent="0.25">
      <c r="A24" s="306">
        <v>1</v>
      </c>
      <c r="B24" s="307" t="s">
        <v>370</v>
      </c>
      <c r="C24" s="308">
        <v>23.665108529999998</v>
      </c>
      <c r="D24" s="308">
        <v>23.665108530000001</v>
      </c>
      <c r="E24" s="308">
        <v>6.6298657399999996</v>
      </c>
      <c r="F24" s="308">
        <v>6.6298657399999996</v>
      </c>
      <c r="G24" s="308">
        <v>17.035242790000002</v>
      </c>
      <c r="H24" s="308">
        <v>0</v>
      </c>
      <c r="I24" s="308"/>
      <c r="J24" s="308">
        <v>6.6298657399999996</v>
      </c>
      <c r="K24" s="308"/>
      <c r="L24" s="308">
        <v>0</v>
      </c>
      <c r="M24" s="308"/>
      <c r="N24" s="308" t="s">
        <v>621</v>
      </c>
      <c r="O24" s="308"/>
      <c r="P24" s="308">
        <v>0</v>
      </c>
      <c r="Q24" s="308"/>
      <c r="R24" s="308" t="s">
        <v>621</v>
      </c>
      <c r="S24" s="308"/>
      <c r="T24" s="308">
        <v>0</v>
      </c>
      <c r="U24" s="308"/>
      <c r="V24" s="308" t="s">
        <v>621</v>
      </c>
      <c r="W24" s="308"/>
      <c r="X24" s="308">
        <v>0</v>
      </c>
      <c r="Y24" s="308"/>
      <c r="Z24" s="308" t="s">
        <v>621</v>
      </c>
      <c r="AA24" s="308"/>
      <c r="AB24" s="308">
        <v>0</v>
      </c>
      <c r="AC24" s="308"/>
      <c r="AD24" s="308" t="s">
        <v>621</v>
      </c>
      <c r="AE24" s="308"/>
      <c r="AF24" s="309">
        <v>0</v>
      </c>
      <c r="AG24" s="309">
        <v>0</v>
      </c>
    </row>
    <row r="25" spans="1:42" x14ac:dyDescent="0.25">
      <c r="A25" s="310" t="s">
        <v>371</v>
      </c>
      <c r="B25" s="311" t="s">
        <v>372</v>
      </c>
      <c r="C25" s="309"/>
      <c r="D25" s="309"/>
      <c r="E25" s="309"/>
      <c r="F25" s="309"/>
      <c r="G25" s="309">
        <v>0</v>
      </c>
      <c r="H25" s="309">
        <v>0</v>
      </c>
      <c r="I25" s="309"/>
      <c r="J25" s="309">
        <v>0</v>
      </c>
      <c r="K25" s="309"/>
      <c r="L25" s="309">
        <v>0</v>
      </c>
      <c r="M25" s="309"/>
      <c r="N25" s="309" t="s">
        <v>621</v>
      </c>
      <c r="O25" s="309"/>
      <c r="P25" s="309">
        <v>0</v>
      </c>
      <c r="Q25" s="309"/>
      <c r="R25" s="309" t="s">
        <v>621</v>
      </c>
      <c r="S25" s="309"/>
      <c r="T25" s="309">
        <v>0</v>
      </c>
      <c r="U25" s="309"/>
      <c r="V25" s="309" t="s">
        <v>621</v>
      </c>
      <c r="W25" s="309"/>
      <c r="X25" s="309">
        <v>0</v>
      </c>
      <c r="Y25" s="309"/>
      <c r="Z25" s="309" t="s">
        <v>621</v>
      </c>
      <c r="AA25" s="309"/>
      <c r="AB25" s="309">
        <v>0</v>
      </c>
      <c r="AC25" s="309"/>
      <c r="AD25" s="309" t="s">
        <v>621</v>
      </c>
      <c r="AE25" s="309"/>
      <c r="AF25" s="309">
        <v>0</v>
      </c>
      <c r="AG25" s="309">
        <v>0</v>
      </c>
    </row>
    <row r="26" spans="1:42" x14ac:dyDescent="0.25">
      <c r="A26" s="310" t="s">
        <v>373</v>
      </c>
      <c r="B26" s="311" t="s">
        <v>374</v>
      </c>
      <c r="C26" s="309"/>
      <c r="D26" s="309"/>
      <c r="E26" s="309"/>
      <c r="F26" s="309"/>
      <c r="G26" s="309">
        <v>0</v>
      </c>
      <c r="H26" s="309">
        <v>0</v>
      </c>
      <c r="I26" s="309"/>
      <c r="J26" s="309">
        <v>0</v>
      </c>
      <c r="K26" s="309"/>
      <c r="L26" s="309">
        <v>0</v>
      </c>
      <c r="M26" s="309"/>
      <c r="N26" s="309" t="s">
        <v>621</v>
      </c>
      <c r="O26" s="309"/>
      <c r="P26" s="309">
        <v>0</v>
      </c>
      <c r="Q26" s="309"/>
      <c r="R26" s="309" t="s">
        <v>621</v>
      </c>
      <c r="S26" s="309"/>
      <c r="T26" s="309">
        <v>0</v>
      </c>
      <c r="U26" s="309"/>
      <c r="V26" s="309" t="s">
        <v>621</v>
      </c>
      <c r="W26" s="309"/>
      <c r="X26" s="309">
        <v>0</v>
      </c>
      <c r="Y26" s="309"/>
      <c r="Z26" s="309" t="s">
        <v>621</v>
      </c>
      <c r="AA26" s="309"/>
      <c r="AB26" s="309">
        <v>0</v>
      </c>
      <c r="AC26" s="309"/>
      <c r="AD26" s="309" t="s">
        <v>621</v>
      </c>
      <c r="AE26" s="309"/>
      <c r="AF26" s="309">
        <v>0</v>
      </c>
      <c r="AG26" s="309">
        <v>0</v>
      </c>
    </row>
    <row r="27" spans="1:42" ht="31.5" x14ac:dyDescent="0.25">
      <c r="A27" s="310" t="s">
        <v>375</v>
      </c>
      <c r="B27" s="311" t="s">
        <v>376</v>
      </c>
      <c r="C27" s="309"/>
      <c r="D27" s="309"/>
      <c r="E27" s="309"/>
      <c r="F27" s="309"/>
      <c r="G27" s="309">
        <v>14.517995700000002</v>
      </c>
      <c r="H27" s="309">
        <v>0</v>
      </c>
      <c r="I27" s="309"/>
      <c r="J27" s="309">
        <v>5.6746067433333334</v>
      </c>
      <c r="K27" s="309"/>
      <c r="L27" s="309">
        <v>0</v>
      </c>
      <c r="M27" s="309"/>
      <c r="N27" s="309" t="s">
        <v>621</v>
      </c>
      <c r="O27" s="309"/>
      <c r="P27" s="309">
        <v>0</v>
      </c>
      <c r="Q27" s="309"/>
      <c r="R27" s="309" t="s">
        <v>621</v>
      </c>
      <c r="S27" s="309"/>
      <c r="T27" s="309">
        <v>0</v>
      </c>
      <c r="U27" s="309"/>
      <c r="V27" s="309" t="s">
        <v>621</v>
      </c>
      <c r="W27" s="309"/>
      <c r="X27" s="309">
        <v>0</v>
      </c>
      <c r="Y27" s="309"/>
      <c r="Z27" s="309" t="s">
        <v>621</v>
      </c>
      <c r="AA27" s="309"/>
      <c r="AB27" s="309">
        <v>0</v>
      </c>
      <c r="AC27" s="309"/>
      <c r="AD27" s="309" t="s">
        <v>621</v>
      </c>
      <c r="AE27" s="309"/>
      <c r="AF27" s="309">
        <v>0</v>
      </c>
      <c r="AG27" s="309">
        <v>0</v>
      </c>
    </row>
    <row r="28" spans="1:42" x14ac:dyDescent="0.25">
      <c r="A28" s="310" t="s">
        <v>377</v>
      </c>
      <c r="B28" s="311" t="s">
        <v>541</v>
      </c>
      <c r="C28" s="309"/>
      <c r="D28" s="309"/>
      <c r="E28" s="309"/>
      <c r="F28" s="309"/>
      <c r="G28" s="309">
        <v>0</v>
      </c>
      <c r="H28" s="309">
        <v>0</v>
      </c>
      <c r="I28" s="309"/>
      <c r="J28" s="309">
        <v>0</v>
      </c>
      <c r="K28" s="309"/>
      <c r="L28" s="309">
        <v>0</v>
      </c>
      <c r="M28" s="309"/>
      <c r="N28" s="309" t="s">
        <v>621</v>
      </c>
      <c r="O28" s="309"/>
      <c r="P28" s="309">
        <v>0</v>
      </c>
      <c r="Q28" s="309"/>
      <c r="R28" s="309" t="s">
        <v>621</v>
      </c>
      <c r="S28" s="309"/>
      <c r="T28" s="309">
        <v>0</v>
      </c>
      <c r="U28" s="309"/>
      <c r="V28" s="309" t="s">
        <v>621</v>
      </c>
      <c r="W28" s="309"/>
      <c r="X28" s="309">
        <v>0</v>
      </c>
      <c r="Y28" s="309"/>
      <c r="Z28" s="309" t="s">
        <v>621</v>
      </c>
      <c r="AA28" s="309"/>
      <c r="AB28" s="309">
        <v>0</v>
      </c>
      <c r="AC28" s="309"/>
      <c r="AD28" s="309" t="s">
        <v>621</v>
      </c>
      <c r="AE28" s="309"/>
      <c r="AF28" s="309">
        <v>0</v>
      </c>
      <c r="AG28" s="309">
        <v>0</v>
      </c>
    </row>
    <row r="29" spans="1:42" x14ac:dyDescent="0.25">
      <c r="A29" s="310" t="s">
        <v>378</v>
      </c>
      <c r="B29" s="312" t="s">
        <v>379</v>
      </c>
      <c r="C29" s="309"/>
      <c r="D29" s="309"/>
      <c r="E29" s="309"/>
      <c r="F29" s="309"/>
      <c r="G29" s="309">
        <v>2.5172470899999997</v>
      </c>
      <c r="H29" s="309">
        <v>0</v>
      </c>
      <c r="I29" s="309"/>
      <c r="J29" s="309">
        <v>0.95525899666666625</v>
      </c>
      <c r="K29" s="309"/>
      <c r="L29" s="309">
        <v>0</v>
      </c>
      <c r="M29" s="309"/>
      <c r="N29" s="309" t="s">
        <v>621</v>
      </c>
      <c r="O29" s="309"/>
      <c r="P29" s="309">
        <v>0</v>
      </c>
      <c r="Q29" s="309"/>
      <c r="R29" s="309" t="s">
        <v>621</v>
      </c>
      <c r="S29" s="309"/>
      <c r="T29" s="309">
        <v>0</v>
      </c>
      <c r="U29" s="309"/>
      <c r="V29" s="309" t="s">
        <v>621</v>
      </c>
      <c r="W29" s="309"/>
      <c r="X29" s="309">
        <v>0</v>
      </c>
      <c r="Y29" s="309"/>
      <c r="Z29" s="309" t="s">
        <v>621</v>
      </c>
      <c r="AA29" s="309"/>
      <c r="AB29" s="309">
        <v>0</v>
      </c>
      <c r="AC29" s="309"/>
      <c r="AD29" s="309" t="s">
        <v>621</v>
      </c>
      <c r="AE29" s="309"/>
      <c r="AF29" s="309">
        <v>0</v>
      </c>
      <c r="AG29" s="309">
        <v>0</v>
      </c>
    </row>
    <row r="30" spans="1:42" ht="47.25" x14ac:dyDescent="0.25">
      <c r="A30" s="313" t="s">
        <v>62</v>
      </c>
      <c r="B30" s="307" t="s">
        <v>380</v>
      </c>
      <c r="C30" s="308">
        <v>20.237568060000001</v>
      </c>
      <c r="D30" s="308">
        <v>20.192602439999998</v>
      </c>
      <c r="E30" s="308">
        <v>5.674606739999998</v>
      </c>
      <c r="F30" s="308">
        <v>5.674606739999998</v>
      </c>
      <c r="G30" s="308">
        <v>14.5179957</v>
      </c>
      <c r="H30" s="308">
        <v>0</v>
      </c>
      <c r="I30" s="308"/>
      <c r="J30" s="308">
        <v>5.6746067399999989</v>
      </c>
      <c r="K30" s="308"/>
      <c r="L30" s="308">
        <v>0</v>
      </c>
      <c r="M30" s="308"/>
      <c r="N30" s="308" t="s">
        <v>621</v>
      </c>
      <c r="O30" s="308"/>
      <c r="P30" s="308">
        <v>0</v>
      </c>
      <c r="Q30" s="308"/>
      <c r="R30" s="308" t="s">
        <v>621</v>
      </c>
      <c r="S30" s="308"/>
      <c r="T30" s="308">
        <v>0</v>
      </c>
      <c r="U30" s="308"/>
      <c r="V30" s="308" t="s">
        <v>621</v>
      </c>
      <c r="W30" s="308"/>
      <c r="X30" s="308">
        <v>0</v>
      </c>
      <c r="Y30" s="308"/>
      <c r="Z30" s="308" t="s">
        <v>621</v>
      </c>
      <c r="AA30" s="308"/>
      <c r="AB30" s="308">
        <v>0</v>
      </c>
      <c r="AC30" s="308"/>
      <c r="AD30" s="308" t="s">
        <v>621</v>
      </c>
      <c r="AE30" s="308"/>
      <c r="AF30" s="309">
        <v>0</v>
      </c>
      <c r="AG30" s="309">
        <v>0</v>
      </c>
    </row>
    <row r="31" spans="1:42" x14ac:dyDescent="0.25">
      <c r="A31" s="313" t="s">
        <v>381</v>
      </c>
      <c r="B31" s="311" t="s">
        <v>382</v>
      </c>
      <c r="C31" s="309">
        <v>0</v>
      </c>
      <c r="D31" s="309">
        <v>0</v>
      </c>
      <c r="E31" s="309"/>
      <c r="F31" s="309"/>
      <c r="G31" s="309"/>
      <c r="H31" s="309"/>
      <c r="I31" s="309"/>
      <c r="J31" s="309"/>
      <c r="K31" s="309"/>
      <c r="L31" s="309"/>
      <c r="M31" s="309"/>
      <c r="N31" s="309"/>
      <c r="O31" s="309"/>
      <c r="P31" s="309"/>
      <c r="Q31" s="309"/>
      <c r="R31" s="309"/>
      <c r="S31" s="309"/>
      <c r="T31" s="309"/>
      <c r="U31" s="309"/>
      <c r="V31" s="314"/>
      <c r="W31" s="309"/>
      <c r="X31" s="309"/>
      <c r="Y31" s="309"/>
      <c r="Z31" s="309"/>
      <c r="AA31" s="309"/>
      <c r="AB31" s="309"/>
      <c r="AC31" s="309"/>
      <c r="AD31" s="309"/>
      <c r="AE31" s="309"/>
      <c r="AF31" s="309">
        <v>0</v>
      </c>
      <c r="AG31" s="309">
        <v>0</v>
      </c>
    </row>
    <row r="32" spans="1:42" ht="31.5" x14ac:dyDescent="0.25">
      <c r="A32" s="313" t="s">
        <v>383</v>
      </c>
      <c r="B32" s="311" t="s">
        <v>384</v>
      </c>
      <c r="C32" s="309">
        <v>1.2869430199999998</v>
      </c>
      <c r="D32" s="309">
        <v>1.2869430199999998</v>
      </c>
      <c r="E32" s="309"/>
      <c r="F32" s="309"/>
      <c r="G32" s="309"/>
      <c r="H32" s="309"/>
      <c r="I32" s="309"/>
      <c r="J32" s="309"/>
      <c r="K32" s="309"/>
      <c r="L32" s="309"/>
      <c r="M32" s="309"/>
      <c r="N32" s="309"/>
      <c r="O32" s="309"/>
      <c r="P32" s="309"/>
      <c r="Q32" s="309"/>
      <c r="R32" s="309"/>
      <c r="S32" s="309"/>
      <c r="T32" s="309"/>
      <c r="U32" s="309"/>
      <c r="V32" s="314"/>
      <c r="W32" s="309"/>
      <c r="X32" s="309"/>
      <c r="Y32" s="309"/>
      <c r="Z32" s="309"/>
      <c r="AA32" s="309"/>
      <c r="AB32" s="309"/>
      <c r="AC32" s="309"/>
      <c r="AD32" s="309"/>
      <c r="AE32" s="309"/>
      <c r="AF32" s="309">
        <v>0</v>
      </c>
      <c r="AG32" s="309">
        <v>0</v>
      </c>
    </row>
    <row r="33" spans="1:33" x14ac:dyDescent="0.25">
      <c r="A33" s="313" t="s">
        <v>385</v>
      </c>
      <c r="B33" s="311" t="s">
        <v>386</v>
      </c>
      <c r="C33" s="309">
        <v>11.587101409999999</v>
      </c>
      <c r="D33" s="309">
        <v>11.587101409999999</v>
      </c>
      <c r="E33" s="309"/>
      <c r="F33" s="309"/>
      <c r="G33" s="309"/>
      <c r="H33" s="309"/>
      <c r="I33" s="309"/>
      <c r="J33" s="309"/>
      <c r="K33" s="309"/>
      <c r="L33" s="309"/>
      <c r="M33" s="309"/>
      <c r="N33" s="309"/>
      <c r="O33" s="309"/>
      <c r="P33" s="309"/>
      <c r="Q33" s="309"/>
      <c r="R33" s="309"/>
      <c r="S33" s="309"/>
      <c r="T33" s="309"/>
      <c r="U33" s="309"/>
      <c r="V33" s="314"/>
      <c r="W33" s="309"/>
      <c r="X33" s="309"/>
      <c r="Y33" s="309"/>
      <c r="Z33" s="309"/>
      <c r="AA33" s="309"/>
      <c r="AB33" s="309"/>
      <c r="AC33" s="309"/>
      <c r="AD33" s="309"/>
      <c r="AE33" s="309"/>
      <c r="AF33" s="309">
        <v>0</v>
      </c>
      <c r="AG33" s="309">
        <v>0</v>
      </c>
    </row>
    <row r="34" spans="1:33" x14ac:dyDescent="0.25">
      <c r="A34" s="313" t="s">
        <v>387</v>
      </c>
      <c r="B34" s="311" t="s">
        <v>388</v>
      </c>
      <c r="C34" s="309">
        <v>7.3635236300000031</v>
      </c>
      <c r="D34" s="309">
        <v>7.3185580100000003</v>
      </c>
      <c r="E34" s="309"/>
      <c r="F34" s="309"/>
      <c r="G34" s="309"/>
      <c r="H34" s="309"/>
      <c r="I34" s="309"/>
      <c r="J34" s="309"/>
      <c r="K34" s="309"/>
      <c r="L34" s="309"/>
      <c r="M34" s="309"/>
      <c r="N34" s="309"/>
      <c r="O34" s="309"/>
      <c r="P34" s="309"/>
      <c r="Q34" s="309"/>
      <c r="R34" s="309"/>
      <c r="S34" s="309"/>
      <c r="T34" s="309"/>
      <c r="U34" s="309"/>
      <c r="V34" s="314"/>
      <c r="W34" s="309"/>
      <c r="X34" s="309"/>
      <c r="Y34" s="309"/>
      <c r="Z34" s="309"/>
      <c r="AA34" s="309"/>
      <c r="AB34" s="309"/>
      <c r="AC34" s="309"/>
      <c r="AD34" s="309"/>
      <c r="AE34" s="309"/>
      <c r="AF34" s="309">
        <v>0</v>
      </c>
      <c r="AG34" s="309">
        <v>0</v>
      </c>
    </row>
    <row r="35" spans="1:33" ht="31.5" x14ac:dyDescent="0.25">
      <c r="A35" s="313" t="s">
        <v>61</v>
      </c>
      <c r="B35" s="307" t="s">
        <v>389</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v>0</v>
      </c>
      <c r="AG35" s="309">
        <v>0</v>
      </c>
    </row>
    <row r="36" spans="1:33" x14ac:dyDescent="0.25">
      <c r="A36" s="310" t="s">
        <v>390</v>
      </c>
      <c r="B36" s="315" t="s">
        <v>398</v>
      </c>
      <c r="C36" s="309"/>
      <c r="D36" s="309"/>
      <c r="E36" s="309"/>
      <c r="F36" s="309"/>
      <c r="G36" s="309">
        <v>0</v>
      </c>
      <c r="H36" s="309">
        <v>0</v>
      </c>
      <c r="I36" s="309"/>
      <c r="J36" s="309">
        <v>0</v>
      </c>
      <c r="K36" s="309"/>
      <c r="L36" s="309">
        <v>0</v>
      </c>
      <c r="M36" s="309" t="s">
        <v>392</v>
      </c>
      <c r="N36" s="309" t="s">
        <v>621</v>
      </c>
      <c r="O36" s="309" t="s">
        <v>621</v>
      </c>
      <c r="P36" s="309">
        <v>0</v>
      </c>
      <c r="Q36" s="309" t="s">
        <v>392</v>
      </c>
      <c r="R36" s="309" t="s">
        <v>621</v>
      </c>
      <c r="S36" s="309" t="s">
        <v>621</v>
      </c>
      <c r="T36" s="309">
        <v>0</v>
      </c>
      <c r="U36" s="309" t="s">
        <v>392</v>
      </c>
      <c r="V36" s="309" t="s">
        <v>621</v>
      </c>
      <c r="W36" s="309" t="s">
        <v>621</v>
      </c>
      <c r="X36" s="309">
        <v>0</v>
      </c>
      <c r="Y36" s="309" t="s">
        <v>392</v>
      </c>
      <c r="Z36" s="309" t="s">
        <v>621</v>
      </c>
      <c r="AA36" s="309" t="s">
        <v>621</v>
      </c>
      <c r="AB36" s="309">
        <v>0</v>
      </c>
      <c r="AC36" s="309" t="s">
        <v>392</v>
      </c>
      <c r="AD36" s="309" t="s">
        <v>621</v>
      </c>
      <c r="AE36" s="309" t="s">
        <v>621</v>
      </c>
      <c r="AF36" s="309">
        <v>0</v>
      </c>
      <c r="AG36" s="309">
        <v>0</v>
      </c>
    </row>
    <row r="37" spans="1:33" ht="31.5" x14ac:dyDescent="0.25">
      <c r="A37" s="310" t="s">
        <v>393</v>
      </c>
      <c r="B37" s="315" t="s">
        <v>391</v>
      </c>
      <c r="C37" s="309"/>
      <c r="D37" s="309"/>
      <c r="E37" s="309"/>
      <c r="F37" s="309"/>
      <c r="G37" s="309">
        <v>0</v>
      </c>
      <c r="H37" s="309">
        <v>0</v>
      </c>
      <c r="I37" s="309"/>
      <c r="J37" s="309">
        <v>0</v>
      </c>
      <c r="K37" s="309"/>
      <c r="L37" s="309">
        <v>0</v>
      </c>
      <c r="M37" s="309" t="s">
        <v>392</v>
      </c>
      <c r="N37" s="309" t="s">
        <v>621</v>
      </c>
      <c r="O37" s="309" t="s">
        <v>621</v>
      </c>
      <c r="P37" s="309">
        <v>0</v>
      </c>
      <c r="Q37" s="309" t="s">
        <v>392</v>
      </c>
      <c r="R37" s="309" t="s">
        <v>621</v>
      </c>
      <c r="S37" s="309" t="s">
        <v>621</v>
      </c>
      <c r="T37" s="309">
        <v>0</v>
      </c>
      <c r="U37" s="309" t="s">
        <v>392</v>
      </c>
      <c r="V37" s="309" t="s">
        <v>621</v>
      </c>
      <c r="W37" s="309" t="s">
        <v>621</v>
      </c>
      <c r="X37" s="309">
        <v>0</v>
      </c>
      <c r="Y37" s="309" t="s">
        <v>392</v>
      </c>
      <c r="Z37" s="309" t="s">
        <v>621</v>
      </c>
      <c r="AA37" s="309" t="s">
        <v>621</v>
      </c>
      <c r="AB37" s="309">
        <v>0</v>
      </c>
      <c r="AC37" s="309" t="s">
        <v>392</v>
      </c>
      <c r="AD37" s="309" t="s">
        <v>621</v>
      </c>
      <c r="AE37" s="309" t="s">
        <v>621</v>
      </c>
      <c r="AF37" s="309">
        <v>0</v>
      </c>
      <c r="AG37" s="309">
        <v>0</v>
      </c>
    </row>
    <row r="38" spans="1:33" x14ac:dyDescent="0.25">
      <c r="A38" s="310" t="s">
        <v>395</v>
      </c>
      <c r="B38" s="311" t="s">
        <v>394</v>
      </c>
      <c r="C38" s="309"/>
      <c r="D38" s="309"/>
      <c r="E38" s="309"/>
      <c r="F38" s="309"/>
      <c r="G38" s="309">
        <v>0</v>
      </c>
      <c r="H38" s="309">
        <v>0</v>
      </c>
      <c r="I38" s="309"/>
      <c r="J38" s="309">
        <v>0</v>
      </c>
      <c r="K38" s="309"/>
      <c r="L38" s="309">
        <v>0</v>
      </c>
      <c r="M38" s="309" t="s">
        <v>392</v>
      </c>
      <c r="N38" s="309" t="s">
        <v>621</v>
      </c>
      <c r="O38" s="309" t="s">
        <v>621</v>
      </c>
      <c r="P38" s="309">
        <v>0</v>
      </c>
      <c r="Q38" s="309" t="s">
        <v>392</v>
      </c>
      <c r="R38" s="309" t="s">
        <v>621</v>
      </c>
      <c r="S38" s="309" t="s">
        <v>621</v>
      </c>
      <c r="T38" s="309">
        <v>0</v>
      </c>
      <c r="U38" s="309" t="s">
        <v>392</v>
      </c>
      <c r="V38" s="309" t="s">
        <v>621</v>
      </c>
      <c r="W38" s="309" t="s">
        <v>621</v>
      </c>
      <c r="X38" s="309">
        <v>0</v>
      </c>
      <c r="Y38" s="309" t="s">
        <v>392</v>
      </c>
      <c r="Z38" s="309" t="s">
        <v>621</v>
      </c>
      <c r="AA38" s="309" t="s">
        <v>621</v>
      </c>
      <c r="AB38" s="309">
        <v>0</v>
      </c>
      <c r="AC38" s="309" t="s">
        <v>392</v>
      </c>
      <c r="AD38" s="309" t="s">
        <v>621</v>
      </c>
      <c r="AE38" s="309" t="s">
        <v>621</v>
      </c>
      <c r="AF38" s="309">
        <v>0</v>
      </c>
      <c r="AG38" s="309">
        <v>0</v>
      </c>
    </row>
    <row r="39" spans="1:33" x14ac:dyDescent="0.25">
      <c r="A39" s="310" t="s">
        <v>397</v>
      </c>
      <c r="B39" s="311" t="s">
        <v>396</v>
      </c>
      <c r="C39" s="309"/>
      <c r="D39" s="309"/>
      <c r="E39" s="309"/>
      <c r="F39" s="309"/>
      <c r="G39" s="309">
        <v>0</v>
      </c>
      <c r="H39" s="309">
        <v>0</v>
      </c>
      <c r="I39" s="309"/>
      <c r="J39" s="309">
        <v>0</v>
      </c>
      <c r="K39" s="309"/>
      <c r="L39" s="309">
        <v>0</v>
      </c>
      <c r="M39" s="309" t="s">
        <v>392</v>
      </c>
      <c r="N39" s="309" t="s">
        <v>621</v>
      </c>
      <c r="O39" s="309" t="s">
        <v>621</v>
      </c>
      <c r="P39" s="309">
        <v>0</v>
      </c>
      <c r="Q39" s="309" t="s">
        <v>392</v>
      </c>
      <c r="R39" s="309" t="s">
        <v>621</v>
      </c>
      <c r="S39" s="309" t="s">
        <v>621</v>
      </c>
      <c r="T39" s="309">
        <v>0</v>
      </c>
      <c r="U39" s="309" t="s">
        <v>392</v>
      </c>
      <c r="V39" s="309" t="s">
        <v>621</v>
      </c>
      <c r="W39" s="309" t="s">
        <v>621</v>
      </c>
      <c r="X39" s="309">
        <v>0</v>
      </c>
      <c r="Y39" s="309" t="s">
        <v>392</v>
      </c>
      <c r="Z39" s="309" t="s">
        <v>621</v>
      </c>
      <c r="AA39" s="309" t="s">
        <v>621</v>
      </c>
      <c r="AB39" s="309">
        <v>0</v>
      </c>
      <c r="AC39" s="309" t="s">
        <v>392</v>
      </c>
      <c r="AD39" s="309" t="s">
        <v>621</v>
      </c>
      <c r="AE39" s="309" t="s">
        <v>621</v>
      </c>
      <c r="AF39" s="309">
        <v>0</v>
      </c>
      <c r="AG39" s="309">
        <v>0</v>
      </c>
    </row>
    <row r="40" spans="1:33" x14ac:dyDescent="0.25">
      <c r="A40" s="310" t="s">
        <v>399</v>
      </c>
      <c r="B40" s="311" t="s">
        <v>400</v>
      </c>
      <c r="C40" s="309"/>
      <c r="D40" s="309"/>
      <c r="E40" s="309"/>
      <c r="F40" s="309"/>
      <c r="G40" s="309">
        <v>0</v>
      </c>
      <c r="H40" s="309">
        <v>0</v>
      </c>
      <c r="I40" s="309"/>
      <c r="J40" s="309">
        <v>0</v>
      </c>
      <c r="K40" s="309"/>
      <c r="L40" s="309">
        <v>0</v>
      </c>
      <c r="M40" s="309" t="s">
        <v>392</v>
      </c>
      <c r="N40" s="309" t="s">
        <v>621</v>
      </c>
      <c r="O40" s="309" t="s">
        <v>621</v>
      </c>
      <c r="P40" s="309">
        <v>0</v>
      </c>
      <c r="Q40" s="309" t="s">
        <v>392</v>
      </c>
      <c r="R40" s="309" t="s">
        <v>621</v>
      </c>
      <c r="S40" s="309" t="s">
        <v>621</v>
      </c>
      <c r="T40" s="309">
        <v>0</v>
      </c>
      <c r="U40" s="309" t="s">
        <v>392</v>
      </c>
      <c r="V40" s="309" t="s">
        <v>621</v>
      </c>
      <c r="W40" s="309" t="s">
        <v>621</v>
      </c>
      <c r="X40" s="309">
        <v>0</v>
      </c>
      <c r="Y40" s="309" t="s">
        <v>392</v>
      </c>
      <c r="Z40" s="309" t="s">
        <v>621</v>
      </c>
      <c r="AA40" s="309" t="s">
        <v>621</v>
      </c>
      <c r="AB40" s="309">
        <v>0</v>
      </c>
      <c r="AC40" s="309" t="s">
        <v>392</v>
      </c>
      <c r="AD40" s="309" t="s">
        <v>621</v>
      </c>
      <c r="AE40" s="309" t="s">
        <v>621</v>
      </c>
      <c r="AF40" s="309">
        <v>0</v>
      </c>
      <c r="AG40" s="309">
        <v>0</v>
      </c>
    </row>
    <row r="41" spans="1:33" x14ac:dyDescent="0.25">
      <c r="A41" s="310" t="s">
        <v>401</v>
      </c>
      <c r="B41" s="311" t="s">
        <v>402</v>
      </c>
      <c r="C41" s="309"/>
      <c r="D41" s="309"/>
      <c r="E41" s="309"/>
      <c r="F41" s="309"/>
      <c r="G41" s="309">
        <v>0</v>
      </c>
      <c r="H41" s="309">
        <v>0</v>
      </c>
      <c r="I41" s="309"/>
      <c r="J41" s="309">
        <v>0</v>
      </c>
      <c r="K41" s="309"/>
      <c r="L41" s="309">
        <v>0</v>
      </c>
      <c r="M41" s="309" t="s">
        <v>392</v>
      </c>
      <c r="N41" s="309" t="s">
        <v>621</v>
      </c>
      <c r="O41" s="309" t="s">
        <v>621</v>
      </c>
      <c r="P41" s="309">
        <v>0</v>
      </c>
      <c r="Q41" s="309" t="s">
        <v>392</v>
      </c>
      <c r="R41" s="309" t="s">
        <v>621</v>
      </c>
      <c r="S41" s="309" t="s">
        <v>621</v>
      </c>
      <c r="T41" s="309">
        <v>0</v>
      </c>
      <c r="U41" s="309" t="s">
        <v>392</v>
      </c>
      <c r="V41" s="309" t="s">
        <v>621</v>
      </c>
      <c r="W41" s="309" t="s">
        <v>621</v>
      </c>
      <c r="X41" s="309">
        <v>0</v>
      </c>
      <c r="Y41" s="309" t="s">
        <v>392</v>
      </c>
      <c r="Z41" s="309" t="s">
        <v>621</v>
      </c>
      <c r="AA41" s="309" t="s">
        <v>621</v>
      </c>
      <c r="AB41" s="309">
        <v>0</v>
      </c>
      <c r="AC41" s="309" t="s">
        <v>392</v>
      </c>
      <c r="AD41" s="309" t="s">
        <v>621</v>
      </c>
      <c r="AE41" s="309" t="s">
        <v>621</v>
      </c>
      <c r="AF41" s="309">
        <v>0</v>
      </c>
      <c r="AG41" s="309">
        <v>0</v>
      </c>
    </row>
    <row r="42" spans="1:33" x14ac:dyDescent="0.25">
      <c r="A42" s="310" t="s">
        <v>403</v>
      </c>
      <c r="B42" s="311" t="s">
        <v>404</v>
      </c>
      <c r="C42" s="309"/>
      <c r="D42" s="309"/>
      <c r="E42" s="309"/>
      <c r="F42" s="309"/>
      <c r="G42" s="309">
        <v>0</v>
      </c>
      <c r="H42" s="309">
        <v>0</v>
      </c>
      <c r="I42" s="309"/>
      <c r="J42" s="309">
        <v>0</v>
      </c>
      <c r="K42" s="309"/>
      <c r="L42" s="309">
        <v>0</v>
      </c>
      <c r="M42" s="309" t="s">
        <v>392</v>
      </c>
      <c r="N42" s="309" t="s">
        <v>621</v>
      </c>
      <c r="O42" s="309" t="s">
        <v>621</v>
      </c>
      <c r="P42" s="309">
        <v>0</v>
      </c>
      <c r="Q42" s="309" t="s">
        <v>392</v>
      </c>
      <c r="R42" s="309" t="s">
        <v>621</v>
      </c>
      <c r="S42" s="309" t="s">
        <v>621</v>
      </c>
      <c r="T42" s="309">
        <v>0</v>
      </c>
      <c r="U42" s="309" t="s">
        <v>392</v>
      </c>
      <c r="V42" s="309" t="s">
        <v>621</v>
      </c>
      <c r="W42" s="309" t="s">
        <v>621</v>
      </c>
      <c r="X42" s="309">
        <v>0</v>
      </c>
      <c r="Y42" s="309" t="s">
        <v>392</v>
      </c>
      <c r="Z42" s="309" t="s">
        <v>621</v>
      </c>
      <c r="AA42" s="309" t="s">
        <v>621</v>
      </c>
      <c r="AB42" s="309">
        <v>0</v>
      </c>
      <c r="AC42" s="309" t="s">
        <v>392</v>
      </c>
      <c r="AD42" s="309" t="s">
        <v>621</v>
      </c>
      <c r="AE42" s="309" t="s">
        <v>621</v>
      </c>
      <c r="AF42" s="309">
        <v>0</v>
      </c>
      <c r="AG42" s="309">
        <v>0</v>
      </c>
    </row>
    <row r="43" spans="1:33" x14ac:dyDescent="0.25">
      <c r="A43" s="310" t="s">
        <v>405</v>
      </c>
      <c r="B43" s="311" t="s">
        <v>406</v>
      </c>
      <c r="C43" s="309"/>
      <c r="D43" s="309"/>
      <c r="E43" s="309"/>
      <c r="F43" s="309"/>
      <c r="G43" s="309">
        <v>0</v>
      </c>
      <c r="H43" s="309">
        <v>0</v>
      </c>
      <c r="I43" s="309"/>
      <c r="J43" s="309">
        <v>0</v>
      </c>
      <c r="K43" s="309"/>
      <c r="L43" s="309">
        <v>0</v>
      </c>
      <c r="M43" s="309" t="s">
        <v>392</v>
      </c>
      <c r="N43" s="309" t="s">
        <v>621</v>
      </c>
      <c r="O43" s="309" t="s">
        <v>621</v>
      </c>
      <c r="P43" s="309">
        <v>0</v>
      </c>
      <c r="Q43" s="309" t="s">
        <v>392</v>
      </c>
      <c r="R43" s="309" t="s">
        <v>621</v>
      </c>
      <c r="S43" s="309" t="s">
        <v>621</v>
      </c>
      <c r="T43" s="309">
        <v>0</v>
      </c>
      <c r="U43" s="309" t="s">
        <v>392</v>
      </c>
      <c r="V43" s="309" t="s">
        <v>621</v>
      </c>
      <c r="W43" s="309" t="s">
        <v>621</v>
      </c>
      <c r="X43" s="309">
        <v>0</v>
      </c>
      <c r="Y43" s="309" t="s">
        <v>392</v>
      </c>
      <c r="Z43" s="309" t="s">
        <v>621</v>
      </c>
      <c r="AA43" s="309" t="s">
        <v>621</v>
      </c>
      <c r="AB43" s="309">
        <v>0</v>
      </c>
      <c r="AC43" s="309" t="s">
        <v>392</v>
      </c>
      <c r="AD43" s="309" t="s">
        <v>621</v>
      </c>
      <c r="AE43" s="309" t="s">
        <v>621</v>
      </c>
      <c r="AF43" s="309">
        <v>0</v>
      </c>
      <c r="AG43" s="309">
        <v>0</v>
      </c>
    </row>
    <row r="44" spans="1:33" x14ac:dyDescent="0.25">
      <c r="A44" s="310" t="s">
        <v>407</v>
      </c>
      <c r="B44" s="311" t="s">
        <v>408</v>
      </c>
      <c r="C44" s="309"/>
      <c r="D44" s="309"/>
      <c r="E44" s="309"/>
      <c r="F44" s="309"/>
      <c r="G44" s="309">
        <v>0</v>
      </c>
      <c r="H44" s="309">
        <v>0</v>
      </c>
      <c r="I44" s="309"/>
      <c r="J44" s="309">
        <v>0</v>
      </c>
      <c r="K44" s="309"/>
      <c r="L44" s="309">
        <v>0</v>
      </c>
      <c r="M44" s="309" t="s">
        <v>392</v>
      </c>
      <c r="N44" s="309" t="s">
        <v>621</v>
      </c>
      <c r="O44" s="309" t="s">
        <v>621</v>
      </c>
      <c r="P44" s="309">
        <v>0</v>
      </c>
      <c r="Q44" s="309" t="s">
        <v>392</v>
      </c>
      <c r="R44" s="309" t="s">
        <v>621</v>
      </c>
      <c r="S44" s="309" t="s">
        <v>621</v>
      </c>
      <c r="T44" s="309">
        <v>0</v>
      </c>
      <c r="U44" s="309" t="s">
        <v>392</v>
      </c>
      <c r="V44" s="309" t="s">
        <v>621</v>
      </c>
      <c r="W44" s="309" t="s">
        <v>621</v>
      </c>
      <c r="X44" s="309">
        <v>0</v>
      </c>
      <c r="Y44" s="309" t="s">
        <v>392</v>
      </c>
      <c r="Z44" s="309" t="s">
        <v>621</v>
      </c>
      <c r="AA44" s="309" t="s">
        <v>621</v>
      </c>
      <c r="AB44" s="309">
        <v>0</v>
      </c>
      <c r="AC44" s="309" t="s">
        <v>392</v>
      </c>
      <c r="AD44" s="309" t="s">
        <v>621</v>
      </c>
      <c r="AE44" s="309" t="s">
        <v>621</v>
      </c>
      <c r="AF44" s="309">
        <v>0</v>
      </c>
      <c r="AG44" s="309">
        <v>0</v>
      </c>
    </row>
    <row r="45" spans="1:33" x14ac:dyDescent="0.25">
      <c r="A45" s="310" t="s">
        <v>409</v>
      </c>
      <c r="B45" s="311" t="s">
        <v>410</v>
      </c>
      <c r="C45" s="309"/>
      <c r="D45" s="309"/>
      <c r="E45" s="309"/>
      <c r="F45" s="309"/>
      <c r="G45" s="309">
        <v>0</v>
      </c>
      <c r="H45" s="309">
        <v>0</v>
      </c>
      <c r="I45" s="309"/>
      <c r="J45" s="309">
        <v>0</v>
      </c>
      <c r="K45" s="309"/>
      <c r="L45" s="309">
        <v>0</v>
      </c>
      <c r="M45" s="309" t="s">
        <v>392</v>
      </c>
      <c r="N45" s="309" t="s">
        <v>621</v>
      </c>
      <c r="O45" s="309" t="s">
        <v>621</v>
      </c>
      <c r="P45" s="309">
        <v>0</v>
      </c>
      <c r="Q45" s="309" t="s">
        <v>392</v>
      </c>
      <c r="R45" s="309" t="s">
        <v>621</v>
      </c>
      <c r="S45" s="309" t="s">
        <v>621</v>
      </c>
      <c r="T45" s="309">
        <v>0</v>
      </c>
      <c r="U45" s="309" t="s">
        <v>392</v>
      </c>
      <c r="V45" s="309" t="s">
        <v>621</v>
      </c>
      <c r="W45" s="309" t="s">
        <v>621</v>
      </c>
      <c r="X45" s="309">
        <v>0</v>
      </c>
      <c r="Y45" s="309" t="s">
        <v>392</v>
      </c>
      <c r="Z45" s="309" t="s">
        <v>621</v>
      </c>
      <c r="AA45" s="309" t="s">
        <v>621</v>
      </c>
      <c r="AB45" s="309">
        <v>0</v>
      </c>
      <c r="AC45" s="309" t="s">
        <v>392</v>
      </c>
      <c r="AD45" s="309" t="s">
        <v>621</v>
      </c>
      <c r="AE45" s="309" t="s">
        <v>621</v>
      </c>
      <c r="AF45" s="309">
        <v>0</v>
      </c>
      <c r="AG45" s="309">
        <v>0</v>
      </c>
    </row>
    <row r="46" spans="1:33" x14ac:dyDescent="0.25">
      <c r="A46" s="310" t="s">
        <v>411</v>
      </c>
      <c r="B46" s="311" t="s">
        <v>412</v>
      </c>
      <c r="C46" s="309"/>
      <c r="D46" s="309"/>
      <c r="E46" s="309"/>
      <c r="F46" s="309"/>
      <c r="G46" s="309">
        <v>0</v>
      </c>
      <c r="H46" s="309">
        <v>0</v>
      </c>
      <c r="I46" s="309"/>
      <c r="J46" s="309">
        <v>0</v>
      </c>
      <c r="K46" s="309"/>
      <c r="L46" s="309">
        <v>0</v>
      </c>
      <c r="M46" s="309" t="s">
        <v>392</v>
      </c>
      <c r="N46" s="309" t="s">
        <v>621</v>
      </c>
      <c r="O46" s="309" t="s">
        <v>621</v>
      </c>
      <c r="P46" s="309">
        <v>0</v>
      </c>
      <c r="Q46" s="309" t="s">
        <v>392</v>
      </c>
      <c r="R46" s="309" t="s">
        <v>621</v>
      </c>
      <c r="S46" s="309" t="s">
        <v>621</v>
      </c>
      <c r="T46" s="309">
        <v>0</v>
      </c>
      <c r="U46" s="309" t="s">
        <v>392</v>
      </c>
      <c r="V46" s="309" t="s">
        <v>621</v>
      </c>
      <c r="W46" s="309" t="s">
        <v>621</v>
      </c>
      <c r="X46" s="309">
        <v>0</v>
      </c>
      <c r="Y46" s="309" t="s">
        <v>392</v>
      </c>
      <c r="Z46" s="309" t="s">
        <v>621</v>
      </c>
      <c r="AA46" s="309" t="s">
        <v>621</v>
      </c>
      <c r="AB46" s="309">
        <v>0</v>
      </c>
      <c r="AC46" s="309" t="s">
        <v>392</v>
      </c>
      <c r="AD46" s="309" t="s">
        <v>621</v>
      </c>
      <c r="AE46" s="309" t="s">
        <v>621</v>
      </c>
      <c r="AF46" s="309">
        <v>0</v>
      </c>
      <c r="AG46" s="309">
        <v>0</v>
      </c>
    </row>
    <row r="47" spans="1:33" x14ac:dyDescent="0.25">
      <c r="A47" s="313" t="s">
        <v>60</v>
      </c>
      <c r="B47" s="307" t="s">
        <v>413</v>
      </c>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row>
    <row r="48" spans="1:33" x14ac:dyDescent="0.25">
      <c r="A48" s="310" t="s">
        <v>414</v>
      </c>
      <c r="B48" s="315" t="s">
        <v>398</v>
      </c>
      <c r="C48" s="309"/>
      <c r="D48" s="309"/>
      <c r="E48" s="309"/>
      <c r="F48" s="309"/>
      <c r="G48" s="309">
        <v>0</v>
      </c>
      <c r="H48" s="309">
        <v>0</v>
      </c>
      <c r="I48" s="309"/>
      <c r="J48" s="309">
        <v>0</v>
      </c>
      <c r="K48" s="309"/>
      <c r="L48" s="309">
        <v>0</v>
      </c>
      <c r="M48" s="309"/>
      <c r="N48" s="309" t="s">
        <v>621</v>
      </c>
      <c r="O48" s="309"/>
      <c r="P48" s="309">
        <v>0</v>
      </c>
      <c r="Q48" s="309"/>
      <c r="R48" s="309" t="s">
        <v>621</v>
      </c>
      <c r="S48" s="309"/>
      <c r="T48" s="309">
        <v>0</v>
      </c>
      <c r="U48" s="309"/>
      <c r="V48" s="309" t="s">
        <v>621</v>
      </c>
      <c r="W48" s="309"/>
      <c r="X48" s="309">
        <v>0</v>
      </c>
      <c r="Y48" s="309"/>
      <c r="Z48" s="309" t="s">
        <v>621</v>
      </c>
      <c r="AA48" s="309"/>
      <c r="AB48" s="309">
        <v>0</v>
      </c>
      <c r="AC48" s="309"/>
      <c r="AD48" s="309" t="s">
        <v>621</v>
      </c>
      <c r="AE48" s="309"/>
      <c r="AF48" s="309">
        <v>0</v>
      </c>
      <c r="AG48" s="309">
        <v>0</v>
      </c>
    </row>
    <row r="49" spans="1:33" ht="31.5" x14ac:dyDescent="0.25">
      <c r="A49" s="310" t="s">
        <v>415</v>
      </c>
      <c r="B49" s="315" t="s">
        <v>391</v>
      </c>
      <c r="C49" s="309"/>
      <c r="D49" s="309"/>
      <c r="E49" s="309"/>
      <c r="F49" s="309"/>
      <c r="G49" s="309">
        <v>0</v>
      </c>
      <c r="H49" s="309">
        <v>0</v>
      </c>
      <c r="I49" s="309"/>
      <c r="J49" s="309">
        <v>0</v>
      </c>
      <c r="K49" s="309"/>
      <c r="L49" s="309">
        <v>0</v>
      </c>
      <c r="M49" s="309"/>
      <c r="N49" s="309" t="s">
        <v>621</v>
      </c>
      <c r="O49" s="309"/>
      <c r="P49" s="309">
        <v>0</v>
      </c>
      <c r="Q49" s="309"/>
      <c r="R49" s="309" t="s">
        <v>621</v>
      </c>
      <c r="S49" s="309"/>
      <c r="T49" s="309">
        <v>0</v>
      </c>
      <c r="U49" s="309"/>
      <c r="V49" s="309" t="s">
        <v>621</v>
      </c>
      <c r="W49" s="309"/>
      <c r="X49" s="309">
        <v>0</v>
      </c>
      <c r="Y49" s="309"/>
      <c r="Z49" s="309" t="s">
        <v>621</v>
      </c>
      <c r="AA49" s="309"/>
      <c r="AB49" s="309">
        <v>0</v>
      </c>
      <c r="AC49" s="309"/>
      <c r="AD49" s="309" t="s">
        <v>621</v>
      </c>
      <c r="AE49" s="309"/>
      <c r="AF49" s="309">
        <v>0</v>
      </c>
      <c r="AG49" s="309">
        <v>0</v>
      </c>
    </row>
    <row r="50" spans="1:33" x14ac:dyDescent="0.25">
      <c r="A50" s="310" t="s">
        <v>416</v>
      </c>
      <c r="B50" s="311" t="s">
        <v>394</v>
      </c>
      <c r="C50" s="309"/>
      <c r="D50" s="309"/>
      <c r="E50" s="309"/>
      <c r="F50" s="309"/>
      <c r="G50" s="309">
        <v>0</v>
      </c>
      <c r="H50" s="309">
        <v>0</v>
      </c>
      <c r="I50" s="309"/>
      <c r="J50" s="309">
        <v>0</v>
      </c>
      <c r="K50" s="309"/>
      <c r="L50" s="309">
        <v>0</v>
      </c>
      <c r="M50" s="309"/>
      <c r="N50" s="309" t="s">
        <v>621</v>
      </c>
      <c r="O50" s="309"/>
      <c r="P50" s="309">
        <v>0</v>
      </c>
      <c r="Q50" s="309"/>
      <c r="R50" s="309" t="s">
        <v>621</v>
      </c>
      <c r="S50" s="309"/>
      <c r="T50" s="309">
        <v>0</v>
      </c>
      <c r="U50" s="309"/>
      <c r="V50" s="309" t="s">
        <v>621</v>
      </c>
      <c r="W50" s="309"/>
      <c r="X50" s="309">
        <v>0</v>
      </c>
      <c r="Y50" s="309"/>
      <c r="Z50" s="309" t="s">
        <v>621</v>
      </c>
      <c r="AA50" s="309"/>
      <c r="AB50" s="309">
        <v>0</v>
      </c>
      <c r="AC50" s="309"/>
      <c r="AD50" s="309" t="s">
        <v>621</v>
      </c>
      <c r="AE50" s="309"/>
      <c r="AF50" s="309">
        <v>0</v>
      </c>
      <c r="AG50" s="309">
        <v>0</v>
      </c>
    </row>
    <row r="51" spans="1:33" ht="31.5" x14ac:dyDescent="0.25">
      <c r="A51" s="310" t="s">
        <v>418</v>
      </c>
      <c r="B51" s="311" t="s">
        <v>417</v>
      </c>
      <c r="C51" s="309"/>
      <c r="D51" s="309"/>
      <c r="E51" s="309"/>
      <c r="F51" s="309"/>
      <c r="G51" s="309">
        <v>0</v>
      </c>
      <c r="H51" s="309">
        <v>0</v>
      </c>
      <c r="I51" s="309"/>
      <c r="J51" s="309">
        <v>0</v>
      </c>
      <c r="K51" s="309"/>
      <c r="L51" s="309">
        <v>0</v>
      </c>
      <c r="M51" s="309"/>
      <c r="N51" s="309" t="s">
        <v>621</v>
      </c>
      <c r="O51" s="309"/>
      <c r="P51" s="309">
        <v>0</v>
      </c>
      <c r="Q51" s="309"/>
      <c r="R51" s="309" t="s">
        <v>621</v>
      </c>
      <c r="S51" s="309"/>
      <c r="T51" s="309">
        <v>0</v>
      </c>
      <c r="U51" s="309"/>
      <c r="V51" s="309" t="s">
        <v>621</v>
      </c>
      <c r="W51" s="309"/>
      <c r="X51" s="309">
        <v>0</v>
      </c>
      <c r="Y51" s="309"/>
      <c r="Z51" s="309" t="s">
        <v>621</v>
      </c>
      <c r="AA51" s="309"/>
      <c r="AB51" s="309">
        <v>0</v>
      </c>
      <c r="AC51" s="309"/>
      <c r="AD51" s="309" t="s">
        <v>621</v>
      </c>
      <c r="AE51" s="309"/>
      <c r="AF51" s="309">
        <v>0</v>
      </c>
      <c r="AG51" s="309">
        <v>0</v>
      </c>
    </row>
    <row r="52" spans="1:33" ht="31.5" x14ac:dyDescent="0.25">
      <c r="A52" s="310" t="s">
        <v>420</v>
      </c>
      <c r="B52" s="311" t="s">
        <v>419</v>
      </c>
      <c r="C52" s="309"/>
      <c r="D52" s="309"/>
      <c r="E52" s="309"/>
      <c r="F52" s="309"/>
      <c r="G52" s="309">
        <v>0</v>
      </c>
      <c r="H52" s="309">
        <v>0</v>
      </c>
      <c r="I52" s="309"/>
      <c r="J52" s="309">
        <v>0</v>
      </c>
      <c r="K52" s="309"/>
      <c r="L52" s="309">
        <v>0</v>
      </c>
      <c r="M52" s="309"/>
      <c r="N52" s="309" t="s">
        <v>621</v>
      </c>
      <c r="O52" s="309"/>
      <c r="P52" s="309">
        <v>0</v>
      </c>
      <c r="Q52" s="309"/>
      <c r="R52" s="309" t="s">
        <v>621</v>
      </c>
      <c r="S52" s="309"/>
      <c r="T52" s="309">
        <v>0</v>
      </c>
      <c r="U52" s="309"/>
      <c r="V52" s="309" t="s">
        <v>621</v>
      </c>
      <c r="W52" s="309"/>
      <c r="X52" s="309">
        <v>0</v>
      </c>
      <c r="Y52" s="309"/>
      <c r="Z52" s="309" t="s">
        <v>621</v>
      </c>
      <c r="AA52" s="309"/>
      <c r="AB52" s="309">
        <v>0</v>
      </c>
      <c r="AC52" s="309"/>
      <c r="AD52" s="309" t="s">
        <v>621</v>
      </c>
      <c r="AE52" s="309"/>
      <c r="AF52" s="309">
        <v>0</v>
      </c>
      <c r="AG52" s="309">
        <v>0</v>
      </c>
    </row>
    <row r="53" spans="1:33" x14ac:dyDescent="0.25">
      <c r="A53" s="310" t="s">
        <v>422</v>
      </c>
      <c r="B53" s="311" t="s">
        <v>421</v>
      </c>
      <c r="C53" s="309"/>
      <c r="D53" s="309"/>
      <c r="E53" s="309"/>
      <c r="F53" s="309"/>
      <c r="G53" s="309">
        <v>0</v>
      </c>
      <c r="H53" s="309">
        <v>0</v>
      </c>
      <c r="I53" s="309"/>
      <c r="J53" s="309">
        <v>0</v>
      </c>
      <c r="K53" s="309"/>
      <c r="L53" s="309">
        <v>0</v>
      </c>
      <c r="M53" s="309"/>
      <c r="N53" s="309" t="s">
        <v>621</v>
      </c>
      <c r="O53" s="309"/>
      <c r="P53" s="309">
        <v>0</v>
      </c>
      <c r="Q53" s="309"/>
      <c r="R53" s="309" t="s">
        <v>621</v>
      </c>
      <c r="S53" s="309"/>
      <c r="T53" s="309">
        <v>0</v>
      </c>
      <c r="U53" s="309"/>
      <c r="V53" s="309" t="s">
        <v>621</v>
      </c>
      <c r="W53" s="309"/>
      <c r="X53" s="309">
        <v>0</v>
      </c>
      <c r="Y53" s="309"/>
      <c r="Z53" s="309" t="s">
        <v>621</v>
      </c>
      <c r="AA53" s="309"/>
      <c r="AB53" s="309">
        <v>0</v>
      </c>
      <c r="AC53" s="309"/>
      <c r="AD53" s="309" t="s">
        <v>621</v>
      </c>
      <c r="AE53" s="309"/>
      <c r="AF53" s="309">
        <v>0</v>
      </c>
      <c r="AG53" s="309">
        <v>0</v>
      </c>
    </row>
    <row r="54" spans="1:33" x14ac:dyDescent="0.25">
      <c r="A54" s="310" t="s">
        <v>423</v>
      </c>
      <c r="B54" s="311" t="s">
        <v>400</v>
      </c>
      <c r="C54" s="309"/>
      <c r="D54" s="309"/>
      <c r="E54" s="309"/>
      <c r="F54" s="309"/>
      <c r="G54" s="309">
        <v>0</v>
      </c>
      <c r="H54" s="309">
        <v>0</v>
      </c>
      <c r="I54" s="309"/>
      <c r="J54" s="309">
        <v>0</v>
      </c>
      <c r="K54" s="309"/>
      <c r="L54" s="309">
        <v>0</v>
      </c>
      <c r="M54" s="309"/>
      <c r="N54" s="309" t="s">
        <v>621</v>
      </c>
      <c r="O54" s="309"/>
      <c r="P54" s="309">
        <v>0</v>
      </c>
      <c r="Q54" s="309"/>
      <c r="R54" s="309" t="s">
        <v>621</v>
      </c>
      <c r="S54" s="309"/>
      <c r="T54" s="309">
        <v>0</v>
      </c>
      <c r="U54" s="309"/>
      <c r="V54" s="309" t="s">
        <v>621</v>
      </c>
      <c r="W54" s="309"/>
      <c r="X54" s="309">
        <v>0</v>
      </c>
      <c r="Y54" s="309"/>
      <c r="Z54" s="309" t="s">
        <v>621</v>
      </c>
      <c r="AA54" s="309"/>
      <c r="AB54" s="309">
        <v>0</v>
      </c>
      <c r="AC54" s="309"/>
      <c r="AD54" s="309" t="s">
        <v>621</v>
      </c>
      <c r="AE54" s="309"/>
      <c r="AF54" s="309">
        <v>0</v>
      </c>
      <c r="AG54" s="309">
        <v>0</v>
      </c>
    </row>
    <row r="55" spans="1:33" x14ac:dyDescent="0.25">
      <c r="A55" s="310" t="s">
        <v>424</v>
      </c>
      <c r="B55" s="311" t="s">
        <v>402</v>
      </c>
      <c r="C55" s="309"/>
      <c r="D55" s="309"/>
      <c r="E55" s="309"/>
      <c r="F55" s="309"/>
      <c r="G55" s="309">
        <v>0</v>
      </c>
      <c r="H55" s="309">
        <v>0</v>
      </c>
      <c r="I55" s="309"/>
      <c r="J55" s="309">
        <v>0</v>
      </c>
      <c r="K55" s="309"/>
      <c r="L55" s="309">
        <v>0</v>
      </c>
      <c r="M55" s="309"/>
      <c r="N55" s="309" t="s">
        <v>621</v>
      </c>
      <c r="O55" s="309"/>
      <c r="P55" s="309">
        <v>0</v>
      </c>
      <c r="Q55" s="309"/>
      <c r="R55" s="309" t="s">
        <v>621</v>
      </c>
      <c r="S55" s="309"/>
      <c r="T55" s="309">
        <v>0</v>
      </c>
      <c r="U55" s="309"/>
      <c r="V55" s="309" t="s">
        <v>621</v>
      </c>
      <c r="W55" s="309"/>
      <c r="X55" s="309">
        <v>0</v>
      </c>
      <c r="Y55" s="309"/>
      <c r="Z55" s="309" t="s">
        <v>621</v>
      </c>
      <c r="AA55" s="309"/>
      <c r="AB55" s="309">
        <v>0</v>
      </c>
      <c r="AC55" s="309"/>
      <c r="AD55" s="309" t="s">
        <v>621</v>
      </c>
      <c r="AE55" s="309"/>
      <c r="AF55" s="309">
        <v>0</v>
      </c>
      <c r="AG55" s="309">
        <v>0</v>
      </c>
    </row>
    <row r="56" spans="1:33" x14ac:dyDescent="0.25">
      <c r="A56" s="310" t="s">
        <v>425</v>
      </c>
      <c r="B56" s="311" t="s">
        <v>404</v>
      </c>
      <c r="C56" s="309"/>
      <c r="D56" s="309"/>
      <c r="E56" s="309"/>
      <c r="F56" s="309"/>
      <c r="G56" s="309">
        <v>0</v>
      </c>
      <c r="H56" s="309">
        <v>0</v>
      </c>
      <c r="I56" s="309"/>
      <c r="J56" s="309">
        <v>0</v>
      </c>
      <c r="K56" s="309"/>
      <c r="L56" s="309">
        <v>0</v>
      </c>
      <c r="M56" s="309"/>
      <c r="N56" s="309" t="s">
        <v>621</v>
      </c>
      <c r="O56" s="309"/>
      <c r="P56" s="309">
        <v>0</v>
      </c>
      <c r="Q56" s="309"/>
      <c r="R56" s="309" t="s">
        <v>621</v>
      </c>
      <c r="S56" s="309"/>
      <c r="T56" s="309">
        <v>0</v>
      </c>
      <c r="U56" s="309"/>
      <c r="V56" s="309" t="s">
        <v>621</v>
      </c>
      <c r="W56" s="309"/>
      <c r="X56" s="309">
        <v>0</v>
      </c>
      <c r="Y56" s="309"/>
      <c r="Z56" s="309" t="s">
        <v>621</v>
      </c>
      <c r="AA56" s="309"/>
      <c r="AB56" s="309">
        <v>0</v>
      </c>
      <c r="AC56" s="309"/>
      <c r="AD56" s="309" t="s">
        <v>621</v>
      </c>
      <c r="AE56" s="309"/>
      <c r="AF56" s="309">
        <v>0</v>
      </c>
      <c r="AG56" s="309">
        <v>0</v>
      </c>
    </row>
    <row r="57" spans="1:33" x14ac:dyDescent="0.25">
      <c r="A57" s="310" t="s">
        <v>426</v>
      </c>
      <c r="B57" s="311" t="s">
        <v>406</v>
      </c>
      <c r="C57" s="309"/>
      <c r="D57" s="309"/>
      <c r="E57" s="309"/>
      <c r="F57" s="309"/>
      <c r="G57" s="309">
        <v>0</v>
      </c>
      <c r="H57" s="309">
        <v>0</v>
      </c>
      <c r="I57" s="309"/>
      <c r="J57" s="309">
        <v>0</v>
      </c>
      <c r="K57" s="309"/>
      <c r="L57" s="309">
        <v>0</v>
      </c>
      <c r="M57" s="309"/>
      <c r="N57" s="309" t="s">
        <v>621</v>
      </c>
      <c r="O57" s="309"/>
      <c r="P57" s="309">
        <v>0</v>
      </c>
      <c r="Q57" s="309"/>
      <c r="R57" s="309" t="s">
        <v>621</v>
      </c>
      <c r="S57" s="309"/>
      <c r="T57" s="309">
        <v>0</v>
      </c>
      <c r="U57" s="309"/>
      <c r="V57" s="309" t="s">
        <v>621</v>
      </c>
      <c r="W57" s="309"/>
      <c r="X57" s="309">
        <v>0</v>
      </c>
      <c r="Y57" s="309"/>
      <c r="Z57" s="309" t="s">
        <v>621</v>
      </c>
      <c r="AA57" s="309"/>
      <c r="AB57" s="309">
        <v>0</v>
      </c>
      <c r="AC57" s="309"/>
      <c r="AD57" s="309" t="s">
        <v>621</v>
      </c>
      <c r="AE57" s="309"/>
      <c r="AF57" s="309">
        <v>0</v>
      </c>
      <c r="AG57" s="309">
        <v>0</v>
      </c>
    </row>
    <row r="58" spans="1:33" x14ac:dyDescent="0.25">
      <c r="A58" s="310" t="s">
        <v>427</v>
      </c>
      <c r="B58" s="311" t="s">
        <v>408</v>
      </c>
      <c r="C58" s="309"/>
      <c r="D58" s="309"/>
      <c r="E58" s="309"/>
      <c r="F58" s="309"/>
      <c r="G58" s="309">
        <v>0</v>
      </c>
      <c r="H58" s="309">
        <v>0</v>
      </c>
      <c r="I58" s="309"/>
      <c r="J58" s="309">
        <v>1</v>
      </c>
      <c r="K58" s="309"/>
      <c r="L58" s="309">
        <v>0</v>
      </c>
      <c r="M58" s="309"/>
      <c r="N58" s="309" t="s">
        <v>621</v>
      </c>
      <c r="O58" s="309"/>
      <c r="P58" s="309">
        <v>0</v>
      </c>
      <c r="Q58" s="309"/>
      <c r="R58" s="309" t="s">
        <v>621</v>
      </c>
      <c r="S58" s="309"/>
      <c r="T58" s="309">
        <v>0</v>
      </c>
      <c r="U58" s="309"/>
      <c r="V58" s="309" t="s">
        <v>621</v>
      </c>
      <c r="W58" s="309"/>
      <c r="X58" s="309">
        <v>0</v>
      </c>
      <c r="Y58" s="309"/>
      <c r="Z58" s="309" t="s">
        <v>621</v>
      </c>
      <c r="AA58" s="309"/>
      <c r="AB58" s="309">
        <v>0</v>
      </c>
      <c r="AC58" s="309"/>
      <c r="AD58" s="309" t="s">
        <v>621</v>
      </c>
      <c r="AE58" s="309"/>
      <c r="AF58" s="309">
        <v>0</v>
      </c>
      <c r="AG58" s="309">
        <v>0</v>
      </c>
    </row>
    <row r="59" spans="1:33" x14ac:dyDescent="0.25">
      <c r="A59" s="310" t="s">
        <v>428</v>
      </c>
      <c r="B59" s="311" t="s">
        <v>410</v>
      </c>
      <c r="C59" s="309"/>
      <c r="D59" s="309"/>
      <c r="E59" s="309"/>
      <c r="F59" s="309"/>
      <c r="G59" s="309">
        <v>0</v>
      </c>
      <c r="H59" s="309">
        <v>0</v>
      </c>
      <c r="I59" s="309"/>
      <c r="J59" s="309">
        <v>0</v>
      </c>
      <c r="K59" s="309"/>
      <c r="L59" s="309">
        <v>0</v>
      </c>
      <c r="M59" s="309"/>
      <c r="N59" s="309" t="s">
        <v>621</v>
      </c>
      <c r="O59" s="309"/>
      <c r="P59" s="309">
        <v>0</v>
      </c>
      <c r="Q59" s="309"/>
      <c r="R59" s="309" t="s">
        <v>621</v>
      </c>
      <c r="S59" s="309"/>
      <c r="T59" s="309">
        <v>0</v>
      </c>
      <c r="U59" s="309"/>
      <c r="V59" s="309" t="s">
        <v>621</v>
      </c>
      <c r="W59" s="309"/>
      <c r="X59" s="309">
        <v>0</v>
      </c>
      <c r="Y59" s="309"/>
      <c r="Z59" s="309" t="s">
        <v>621</v>
      </c>
      <c r="AA59" s="309"/>
      <c r="AB59" s="309">
        <v>0</v>
      </c>
      <c r="AC59" s="309"/>
      <c r="AD59" s="309" t="s">
        <v>621</v>
      </c>
      <c r="AE59" s="309"/>
      <c r="AF59" s="309">
        <v>0</v>
      </c>
      <c r="AG59" s="309">
        <v>0</v>
      </c>
    </row>
    <row r="60" spans="1:33" x14ac:dyDescent="0.25">
      <c r="A60" s="310" t="s">
        <v>429</v>
      </c>
      <c r="B60" s="311" t="s">
        <v>412</v>
      </c>
      <c r="C60" s="309"/>
      <c r="D60" s="309"/>
      <c r="E60" s="309"/>
      <c r="F60" s="309"/>
      <c r="G60" s="309">
        <v>0</v>
      </c>
      <c r="H60" s="309">
        <v>0</v>
      </c>
      <c r="I60" s="309"/>
      <c r="J60" s="309">
        <v>0</v>
      </c>
      <c r="K60" s="309"/>
      <c r="L60" s="309">
        <v>0</v>
      </c>
      <c r="M60" s="309"/>
      <c r="N60" s="309" t="s">
        <v>621</v>
      </c>
      <c r="O60" s="309"/>
      <c r="P60" s="309">
        <v>0</v>
      </c>
      <c r="Q60" s="309"/>
      <c r="R60" s="309" t="s">
        <v>621</v>
      </c>
      <c r="S60" s="309"/>
      <c r="T60" s="309">
        <v>0</v>
      </c>
      <c r="U60" s="309"/>
      <c r="V60" s="309" t="s">
        <v>621</v>
      </c>
      <c r="W60" s="309"/>
      <c r="X60" s="309">
        <v>0</v>
      </c>
      <c r="Y60" s="309"/>
      <c r="Z60" s="309" t="s">
        <v>621</v>
      </c>
      <c r="AA60" s="309"/>
      <c r="AB60" s="309">
        <v>0</v>
      </c>
      <c r="AC60" s="309"/>
      <c r="AD60" s="309" t="s">
        <v>621</v>
      </c>
      <c r="AE60" s="309"/>
      <c r="AF60" s="309">
        <v>0</v>
      </c>
      <c r="AG60" s="309">
        <v>0</v>
      </c>
    </row>
    <row r="61" spans="1:33" ht="31.5" x14ac:dyDescent="0.25">
      <c r="A61" s="313" t="s">
        <v>58</v>
      </c>
      <c r="B61" s="307" t="s">
        <v>430</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v>0</v>
      </c>
      <c r="AG61" s="309">
        <v>0</v>
      </c>
    </row>
    <row r="62" spans="1:33" x14ac:dyDescent="0.25">
      <c r="A62" s="310" t="s">
        <v>431</v>
      </c>
      <c r="B62" s="311" t="s">
        <v>432</v>
      </c>
      <c r="C62" s="309">
        <v>20.237568060000001</v>
      </c>
      <c r="D62" s="309">
        <v>20.192602439999998</v>
      </c>
      <c r="E62" s="309"/>
      <c r="F62" s="309"/>
      <c r="G62" s="309">
        <v>0</v>
      </c>
      <c r="H62" s="309">
        <v>0</v>
      </c>
      <c r="I62" s="309"/>
      <c r="J62" s="309">
        <v>20.192602439999998</v>
      </c>
      <c r="K62" s="309"/>
      <c r="L62" s="309">
        <v>0</v>
      </c>
      <c r="M62" s="309"/>
      <c r="N62" s="309" t="s">
        <v>621</v>
      </c>
      <c r="O62" s="309"/>
      <c r="P62" s="309">
        <v>0</v>
      </c>
      <c r="Q62" s="309"/>
      <c r="R62" s="309" t="s">
        <v>621</v>
      </c>
      <c r="S62" s="309"/>
      <c r="T62" s="309">
        <v>0</v>
      </c>
      <c r="U62" s="309"/>
      <c r="V62" s="309" t="s">
        <v>621</v>
      </c>
      <c r="W62" s="309"/>
      <c r="X62" s="309">
        <v>0</v>
      </c>
      <c r="Y62" s="309"/>
      <c r="Z62" s="309" t="s">
        <v>621</v>
      </c>
      <c r="AA62" s="309"/>
      <c r="AB62" s="309">
        <v>0</v>
      </c>
      <c r="AC62" s="309"/>
      <c r="AD62" s="309" t="s">
        <v>621</v>
      </c>
      <c r="AE62" s="309"/>
      <c r="AF62" s="309">
        <v>0</v>
      </c>
      <c r="AG62" s="309">
        <v>0</v>
      </c>
    </row>
    <row r="63" spans="1:33" x14ac:dyDescent="0.25">
      <c r="A63" s="310" t="s">
        <v>433</v>
      </c>
      <c r="B63" s="311" t="s">
        <v>129</v>
      </c>
      <c r="C63" s="309"/>
      <c r="D63" s="309"/>
      <c r="E63" s="309"/>
      <c r="F63" s="309"/>
      <c r="G63" s="309">
        <v>0</v>
      </c>
      <c r="H63" s="309">
        <v>0</v>
      </c>
      <c r="I63" s="309"/>
      <c r="J63" s="309">
        <v>0</v>
      </c>
      <c r="K63" s="309"/>
      <c r="L63" s="309">
        <v>0</v>
      </c>
      <c r="M63" s="309"/>
      <c r="N63" s="309" t="s">
        <v>621</v>
      </c>
      <c r="O63" s="309"/>
      <c r="P63" s="309">
        <v>0</v>
      </c>
      <c r="Q63" s="309"/>
      <c r="R63" s="309" t="s">
        <v>621</v>
      </c>
      <c r="S63" s="309"/>
      <c r="T63" s="309">
        <v>0</v>
      </c>
      <c r="U63" s="309"/>
      <c r="V63" s="309" t="s">
        <v>621</v>
      </c>
      <c r="W63" s="309"/>
      <c r="X63" s="309">
        <v>0</v>
      </c>
      <c r="Y63" s="309"/>
      <c r="Z63" s="309" t="s">
        <v>621</v>
      </c>
      <c r="AA63" s="309"/>
      <c r="AB63" s="309">
        <v>0</v>
      </c>
      <c r="AC63" s="309"/>
      <c r="AD63" s="309" t="s">
        <v>621</v>
      </c>
      <c r="AE63" s="309"/>
      <c r="AF63" s="309">
        <v>0</v>
      </c>
      <c r="AG63" s="309">
        <v>0</v>
      </c>
    </row>
    <row r="64" spans="1:33" x14ac:dyDescent="0.25">
      <c r="A64" s="310" t="s">
        <v>434</v>
      </c>
      <c r="B64" s="315" t="s">
        <v>128</v>
      </c>
      <c r="C64" s="309"/>
      <c r="D64" s="309"/>
      <c r="E64" s="309"/>
      <c r="F64" s="309"/>
      <c r="G64" s="309">
        <v>0</v>
      </c>
      <c r="H64" s="309">
        <v>0</v>
      </c>
      <c r="I64" s="309"/>
      <c r="J64" s="309">
        <v>0</v>
      </c>
      <c r="K64" s="309"/>
      <c r="L64" s="309">
        <v>0</v>
      </c>
      <c r="M64" s="309"/>
      <c r="N64" s="309" t="s">
        <v>621</v>
      </c>
      <c r="O64" s="309"/>
      <c r="P64" s="309">
        <v>0</v>
      </c>
      <c r="Q64" s="309"/>
      <c r="R64" s="309" t="s">
        <v>621</v>
      </c>
      <c r="S64" s="309"/>
      <c r="T64" s="309">
        <v>0</v>
      </c>
      <c r="U64" s="309"/>
      <c r="V64" s="309" t="s">
        <v>621</v>
      </c>
      <c r="W64" s="309"/>
      <c r="X64" s="309">
        <v>0</v>
      </c>
      <c r="Y64" s="309"/>
      <c r="Z64" s="309" t="s">
        <v>621</v>
      </c>
      <c r="AA64" s="309"/>
      <c r="AB64" s="309">
        <v>0</v>
      </c>
      <c r="AC64" s="309"/>
      <c r="AD64" s="309" t="s">
        <v>621</v>
      </c>
      <c r="AE64" s="309"/>
      <c r="AF64" s="309">
        <v>0</v>
      </c>
      <c r="AG64" s="309">
        <v>0</v>
      </c>
    </row>
    <row r="65" spans="1:33" x14ac:dyDescent="0.25">
      <c r="A65" s="310" t="s">
        <v>435</v>
      </c>
      <c r="B65" s="315" t="s">
        <v>127</v>
      </c>
      <c r="C65" s="309"/>
      <c r="D65" s="309"/>
      <c r="E65" s="309"/>
      <c r="F65" s="309"/>
      <c r="G65" s="309">
        <v>0</v>
      </c>
      <c r="H65" s="309">
        <v>0</v>
      </c>
      <c r="I65" s="309"/>
      <c r="J65" s="309">
        <v>0</v>
      </c>
      <c r="K65" s="309"/>
      <c r="L65" s="309">
        <v>0</v>
      </c>
      <c r="M65" s="309"/>
      <c r="N65" s="309" t="s">
        <v>621</v>
      </c>
      <c r="O65" s="309"/>
      <c r="P65" s="309">
        <v>0</v>
      </c>
      <c r="Q65" s="309"/>
      <c r="R65" s="309" t="s">
        <v>621</v>
      </c>
      <c r="S65" s="309"/>
      <c r="T65" s="309">
        <v>0</v>
      </c>
      <c r="U65" s="309"/>
      <c r="V65" s="309" t="s">
        <v>621</v>
      </c>
      <c r="W65" s="309"/>
      <c r="X65" s="309">
        <v>0</v>
      </c>
      <c r="Y65" s="309"/>
      <c r="Z65" s="309" t="s">
        <v>621</v>
      </c>
      <c r="AA65" s="309"/>
      <c r="AB65" s="309">
        <v>0</v>
      </c>
      <c r="AC65" s="309"/>
      <c r="AD65" s="309" t="s">
        <v>621</v>
      </c>
      <c r="AE65" s="309"/>
      <c r="AF65" s="309">
        <v>0</v>
      </c>
      <c r="AG65" s="309">
        <v>0</v>
      </c>
    </row>
    <row r="66" spans="1:33" x14ac:dyDescent="0.25">
      <c r="A66" s="310" t="s">
        <v>437</v>
      </c>
      <c r="B66" s="315" t="s">
        <v>436</v>
      </c>
      <c r="C66" s="309"/>
      <c r="D66" s="309"/>
      <c r="E66" s="309"/>
      <c r="F66" s="309"/>
      <c r="G66" s="309">
        <v>0</v>
      </c>
      <c r="H66" s="309">
        <v>0</v>
      </c>
      <c r="I66" s="309"/>
      <c r="J66" s="309">
        <v>0</v>
      </c>
      <c r="K66" s="309"/>
      <c r="L66" s="309">
        <v>0</v>
      </c>
      <c r="M66" s="309"/>
      <c r="N66" s="309" t="s">
        <v>621</v>
      </c>
      <c r="O66" s="309"/>
      <c r="P66" s="309">
        <v>0</v>
      </c>
      <c r="Q66" s="309"/>
      <c r="R66" s="309" t="s">
        <v>621</v>
      </c>
      <c r="S66" s="309"/>
      <c r="T66" s="309">
        <v>0</v>
      </c>
      <c r="U66" s="309"/>
      <c r="V66" s="309" t="s">
        <v>621</v>
      </c>
      <c r="W66" s="309"/>
      <c r="X66" s="309">
        <v>0</v>
      </c>
      <c r="Y66" s="309"/>
      <c r="Z66" s="309" t="s">
        <v>621</v>
      </c>
      <c r="AA66" s="309"/>
      <c r="AB66" s="309">
        <v>0</v>
      </c>
      <c r="AC66" s="309"/>
      <c r="AD66" s="309" t="s">
        <v>621</v>
      </c>
      <c r="AE66" s="309"/>
      <c r="AF66" s="309">
        <v>0</v>
      </c>
      <c r="AG66" s="309">
        <v>0</v>
      </c>
    </row>
    <row r="67" spans="1:33" x14ac:dyDescent="0.25">
      <c r="A67" s="310" t="s">
        <v>438</v>
      </c>
      <c r="B67" s="315" t="s">
        <v>439</v>
      </c>
      <c r="C67" s="309"/>
      <c r="D67" s="309"/>
      <c r="E67" s="309"/>
      <c r="F67" s="309"/>
      <c r="G67" s="309">
        <v>0</v>
      </c>
      <c r="H67" s="309">
        <v>0</v>
      </c>
      <c r="I67" s="309"/>
      <c r="J67" s="309">
        <v>0</v>
      </c>
      <c r="K67" s="309"/>
      <c r="L67" s="309">
        <v>0</v>
      </c>
      <c r="M67" s="309"/>
      <c r="N67" s="309" t="s">
        <v>621</v>
      </c>
      <c r="O67" s="309"/>
      <c r="P67" s="309">
        <v>0</v>
      </c>
      <c r="Q67" s="309"/>
      <c r="R67" s="309" t="s">
        <v>621</v>
      </c>
      <c r="S67" s="309"/>
      <c r="T67" s="309">
        <v>0</v>
      </c>
      <c r="U67" s="309"/>
      <c r="V67" s="309" t="s">
        <v>621</v>
      </c>
      <c r="W67" s="309"/>
      <c r="X67" s="309">
        <v>0</v>
      </c>
      <c r="Y67" s="309"/>
      <c r="Z67" s="309" t="s">
        <v>621</v>
      </c>
      <c r="AA67" s="309"/>
      <c r="AB67" s="309">
        <v>0</v>
      </c>
      <c r="AC67" s="309"/>
      <c r="AD67" s="309" t="s">
        <v>621</v>
      </c>
      <c r="AE67" s="309"/>
      <c r="AF67" s="309">
        <v>0</v>
      </c>
      <c r="AG67" s="309">
        <v>0</v>
      </c>
    </row>
    <row r="68" spans="1:33" x14ac:dyDescent="0.25">
      <c r="A68" s="310" t="s">
        <v>440</v>
      </c>
      <c r="B68" s="315" t="s">
        <v>441</v>
      </c>
      <c r="C68" s="309"/>
      <c r="D68" s="309"/>
      <c r="E68" s="309"/>
      <c r="F68" s="309"/>
      <c r="G68" s="309">
        <v>0</v>
      </c>
      <c r="H68" s="309">
        <v>0</v>
      </c>
      <c r="I68" s="309"/>
      <c r="J68" s="309">
        <v>0</v>
      </c>
      <c r="K68" s="309"/>
      <c r="L68" s="309">
        <v>0</v>
      </c>
      <c r="M68" s="309"/>
      <c r="N68" s="309" t="s">
        <v>621</v>
      </c>
      <c r="O68" s="309"/>
      <c r="P68" s="309">
        <v>0</v>
      </c>
      <c r="Q68" s="309"/>
      <c r="R68" s="309" t="s">
        <v>621</v>
      </c>
      <c r="S68" s="309"/>
      <c r="T68" s="309">
        <v>0</v>
      </c>
      <c r="U68" s="309"/>
      <c r="V68" s="309" t="s">
        <v>621</v>
      </c>
      <c r="W68" s="309"/>
      <c r="X68" s="309">
        <v>0</v>
      </c>
      <c r="Y68" s="309"/>
      <c r="Z68" s="309" t="s">
        <v>621</v>
      </c>
      <c r="AA68" s="309"/>
      <c r="AB68" s="309">
        <v>0</v>
      </c>
      <c r="AC68" s="309"/>
      <c r="AD68" s="309" t="s">
        <v>621</v>
      </c>
      <c r="AE68" s="309"/>
      <c r="AF68" s="309">
        <v>0</v>
      </c>
      <c r="AG68" s="309">
        <v>0</v>
      </c>
    </row>
    <row r="69" spans="1:33" x14ac:dyDescent="0.25">
      <c r="A69" s="310" t="s">
        <v>442</v>
      </c>
      <c r="B69" s="315" t="s">
        <v>443</v>
      </c>
      <c r="C69" s="309"/>
      <c r="D69" s="309"/>
      <c r="E69" s="309"/>
      <c r="F69" s="309"/>
      <c r="G69" s="309">
        <v>0</v>
      </c>
      <c r="H69" s="309">
        <v>0</v>
      </c>
      <c r="I69" s="309"/>
      <c r="J69" s="309">
        <v>0</v>
      </c>
      <c r="K69" s="309"/>
      <c r="L69" s="309">
        <v>0</v>
      </c>
      <c r="M69" s="309"/>
      <c r="N69" s="309" t="s">
        <v>621</v>
      </c>
      <c r="O69" s="309"/>
      <c r="P69" s="309">
        <v>0</v>
      </c>
      <c r="Q69" s="309"/>
      <c r="R69" s="309" t="s">
        <v>621</v>
      </c>
      <c r="S69" s="309"/>
      <c r="T69" s="309">
        <v>0</v>
      </c>
      <c r="U69" s="309"/>
      <c r="V69" s="309" t="s">
        <v>621</v>
      </c>
      <c r="W69" s="309"/>
      <c r="X69" s="309">
        <v>0</v>
      </c>
      <c r="Y69" s="309"/>
      <c r="Z69" s="309" t="s">
        <v>621</v>
      </c>
      <c r="AA69" s="309"/>
      <c r="AB69" s="309">
        <v>0</v>
      </c>
      <c r="AC69" s="309"/>
      <c r="AD69" s="309" t="s">
        <v>621</v>
      </c>
      <c r="AE69" s="309"/>
      <c r="AF69" s="309">
        <v>0</v>
      </c>
      <c r="AG69" s="309">
        <v>0</v>
      </c>
    </row>
    <row r="70" spans="1:33" x14ac:dyDescent="0.25">
      <c r="A70" s="310" t="s">
        <v>444</v>
      </c>
      <c r="B70" s="315" t="s">
        <v>445</v>
      </c>
      <c r="C70" s="309"/>
      <c r="D70" s="309"/>
      <c r="E70" s="309"/>
      <c r="F70" s="309"/>
      <c r="G70" s="309">
        <v>0</v>
      </c>
      <c r="H70" s="309">
        <v>0</v>
      </c>
      <c r="I70" s="309"/>
      <c r="J70" s="309">
        <v>0</v>
      </c>
      <c r="K70" s="309"/>
      <c r="L70" s="309">
        <v>0</v>
      </c>
      <c r="M70" s="309"/>
      <c r="N70" s="309" t="s">
        <v>621</v>
      </c>
      <c r="O70" s="309"/>
      <c r="P70" s="309">
        <v>0</v>
      </c>
      <c r="Q70" s="309"/>
      <c r="R70" s="309" t="s">
        <v>621</v>
      </c>
      <c r="S70" s="309"/>
      <c r="T70" s="309">
        <v>0</v>
      </c>
      <c r="U70" s="309"/>
      <c r="V70" s="309" t="s">
        <v>621</v>
      </c>
      <c r="W70" s="309"/>
      <c r="X70" s="309">
        <v>0</v>
      </c>
      <c r="Y70" s="309"/>
      <c r="Z70" s="309" t="s">
        <v>621</v>
      </c>
      <c r="AA70" s="309"/>
      <c r="AB70" s="309">
        <v>0</v>
      </c>
      <c r="AC70" s="309"/>
      <c r="AD70" s="309" t="s">
        <v>621</v>
      </c>
      <c r="AE70" s="309"/>
      <c r="AF70" s="309">
        <v>0</v>
      </c>
      <c r="AG70" s="309">
        <v>0</v>
      </c>
    </row>
    <row r="71" spans="1:33" x14ac:dyDescent="0.25">
      <c r="A71" s="310" t="s">
        <v>446</v>
      </c>
      <c r="B71" s="315" t="s">
        <v>447</v>
      </c>
      <c r="C71" s="309"/>
      <c r="D71" s="309"/>
      <c r="E71" s="309"/>
      <c r="F71" s="309"/>
      <c r="G71" s="309">
        <v>0</v>
      </c>
      <c r="H71" s="309">
        <v>0</v>
      </c>
      <c r="I71" s="309"/>
      <c r="J71" s="309">
        <v>1</v>
      </c>
      <c r="K71" s="309"/>
      <c r="L71" s="309">
        <v>0</v>
      </c>
      <c r="M71" s="309"/>
      <c r="N71" s="309" t="s">
        <v>621</v>
      </c>
      <c r="O71" s="309"/>
      <c r="P71" s="309">
        <v>0</v>
      </c>
      <c r="Q71" s="309"/>
      <c r="R71" s="309" t="s">
        <v>621</v>
      </c>
      <c r="S71" s="309"/>
      <c r="T71" s="309">
        <v>0</v>
      </c>
      <c r="U71" s="309"/>
      <c r="V71" s="309" t="s">
        <v>621</v>
      </c>
      <c r="W71" s="309"/>
      <c r="X71" s="309">
        <v>0</v>
      </c>
      <c r="Y71" s="309"/>
      <c r="Z71" s="309" t="s">
        <v>621</v>
      </c>
      <c r="AA71" s="309"/>
      <c r="AB71" s="309">
        <v>0</v>
      </c>
      <c r="AC71" s="309"/>
      <c r="AD71" s="309" t="s">
        <v>621</v>
      </c>
      <c r="AE71" s="309"/>
      <c r="AF71" s="309">
        <v>0</v>
      </c>
      <c r="AG71" s="309">
        <v>0</v>
      </c>
    </row>
    <row r="72" spans="1:33" x14ac:dyDescent="0.25">
      <c r="A72" s="310" t="s">
        <v>448</v>
      </c>
      <c r="B72" s="315" t="s">
        <v>449</v>
      </c>
      <c r="C72" s="309"/>
      <c r="D72" s="309"/>
      <c r="E72" s="309"/>
      <c r="F72" s="309"/>
      <c r="G72" s="309">
        <v>0</v>
      </c>
      <c r="H72" s="309">
        <v>0</v>
      </c>
      <c r="I72" s="309"/>
      <c r="J72" s="309">
        <v>0</v>
      </c>
      <c r="K72" s="309"/>
      <c r="L72" s="309">
        <v>0</v>
      </c>
      <c r="M72" s="309"/>
      <c r="N72" s="309" t="s">
        <v>621</v>
      </c>
      <c r="O72" s="309"/>
      <c r="P72" s="309">
        <v>0</v>
      </c>
      <c r="Q72" s="309"/>
      <c r="R72" s="309" t="s">
        <v>621</v>
      </c>
      <c r="S72" s="309"/>
      <c r="T72" s="309">
        <v>0</v>
      </c>
      <c r="U72" s="309"/>
      <c r="V72" s="309" t="s">
        <v>621</v>
      </c>
      <c r="W72" s="309"/>
      <c r="X72" s="309">
        <v>0</v>
      </c>
      <c r="Y72" s="309"/>
      <c r="Z72" s="309" t="s">
        <v>621</v>
      </c>
      <c r="AA72" s="309"/>
      <c r="AB72" s="309">
        <v>0</v>
      </c>
      <c r="AC72" s="309"/>
      <c r="AD72" s="309" t="s">
        <v>621</v>
      </c>
      <c r="AE72" s="309"/>
      <c r="AF72" s="309">
        <v>0</v>
      </c>
      <c r="AG72" s="309">
        <v>0</v>
      </c>
    </row>
    <row r="73" spans="1:33" x14ac:dyDescent="0.25">
      <c r="A73" s="310" t="s">
        <v>450</v>
      </c>
      <c r="B73" s="315" t="s">
        <v>451</v>
      </c>
      <c r="C73" s="309"/>
      <c r="D73" s="309"/>
      <c r="E73" s="309"/>
      <c r="F73" s="309"/>
      <c r="G73" s="309">
        <v>0</v>
      </c>
      <c r="H73" s="309">
        <v>0</v>
      </c>
      <c r="I73" s="309"/>
      <c r="J73" s="309">
        <v>0</v>
      </c>
      <c r="K73" s="309"/>
      <c r="L73" s="309">
        <v>0</v>
      </c>
      <c r="M73" s="309"/>
      <c r="N73" s="309" t="s">
        <v>621</v>
      </c>
      <c r="O73" s="309"/>
      <c r="P73" s="309">
        <v>0</v>
      </c>
      <c r="Q73" s="309"/>
      <c r="R73" s="309" t="s">
        <v>621</v>
      </c>
      <c r="S73" s="309"/>
      <c r="T73" s="309">
        <v>0</v>
      </c>
      <c r="U73" s="309"/>
      <c r="V73" s="309" t="s">
        <v>621</v>
      </c>
      <c r="W73" s="309"/>
      <c r="X73" s="309">
        <v>0</v>
      </c>
      <c r="Y73" s="309"/>
      <c r="Z73" s="309" t="s">
        <v>621</v>
      </c>
      <c r="AA73" s="309"/>
      <c r="AB73" s="309">
        <v>0</v>
      </c>
      <c r="AC73" s="309"/>
      <c r="AD73" s="309" t="s">
        <v>621</v>
      </c>
      <c r="AE73" s="309"/>
      <c r="AF73" s="309">
        <v>0</v>
      </c>
      <c r="AG73" s="309">
        <v>0</v>
      </c>
    </row>
    <row r="74" spans="1:33" ht="31.5" x14ac:dyDescent="0.25">
      <c r="A74" s="313" t="s">
        <v>57</v>
      </c>
      <c r="B74" s="316" t="s">
        <v>452</v>
      </c>
      <c r="C74" s="309"/>
      <c r="D74" s="309"/>
      <c r="E74" s="309"/>
      <c r="F74" s="309"/>
      <c r="G74" s="309">
        <v>0</v>
      </c>
      <c r="H74" s="309">
        <v>0</v>
      </c>
      <c r="I74" s="309"/>
      <c r="J74" s="309">
        <v>0</v>
      </c>
      <c r="K74" s="309"/>
      <c r="L74" s="309">
        <v>0</v>
      </c>
      <c r="M74" s="309"/>
      <c r="N74" s="309" t="s">
        <v>621</v>
      </c>
      <c r="O74" s="309"/>
      <c r="P74" s="309">
        <v>0</v>
      </c>
      <c r="Q74" s="309"/>
      <c r="R74" s="309" t="s">
        <v>621</v>
      </c>
      <c r="S74" s="309"/>
      <c r="T74" s="309">
        <v>0</v>
      </c>
      <c r="U74" s="309"/>
      <c r="V74" s="309" t="s">
        <v>621</v>
      </c>
      <c r="W74" s="309"/>
      <c r="X74" s="309">
        <v>0</v>
      </c>
      <c r="Y74" s="309"/>
      <c r="Z74" s="309" t="s">
        <v>621</v>
      </c>
      <c r="AA74" s="309"/>
      <c r="AB74" s="309">
        <v>0</v>
      </c>
      <c r="AC74" s="309"/>
      <c r="AD74" s="309" t="s">
        <v>621</v>
      </c>
      <c r="AE74" s="309"/>
      <c r="AF74" s="309">
        <v>0</v>
      </c>
      <c r="AG74" s="309">
        <v>0</v>
      </c>
    </row>
    <row r="75" spans="1:33" x14ac:dyDescent="0.25">
      <c r="A75" s="313" t="s">
        <v>55</v>
      </c>
      <c r="B75" s="307" t="s">
        <v>453</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row>
    <row r="76" spans="1:33" x14ac:dyDescent="0.25">
      <c r="A76" s="310" t="s">
        <v>454</v>
      </c>
      <c r="B76" s="315" t="s">
        <v>398</v>
      </c>
      <c r="C76" s="309"/>
      <c r="D76" s="309"/>
      <c r="E76" s="309"/>
      <c r="F76" s="309"/>
      <c r="G76" s="309">
        <v>0</v>
      </c>
      <c r="H76" s="309">
        <v>0</v>
      </c>
      <c r="I76" s="309"/>
      <c r="J76" s="309">
        <v>0</v>
      </c>
      <c r="K76" s="309"/>
      <c r="L76" s="309">
        <v>0</v>
      </c>
      <c r="M76" s="309"/>
      <c r="N76" s="309" t="s">
        <v>621</v>
      </c>
      <c r="O76" s="309"/>
      <c r="P76" s="309">
        <v>0</v>
      </c>
      <c r="Q76" s="309"/>
      <c r="R76" s="309" t="s">
        <v>621</v>
      </c>
      <c r="S76" s="309"/>
      <c r="T76" s="309">
        <v>0</v>
      </c>
      <c r="U76" s="309"/>
      <c r="V76" s="309" t="s">
        <v>621</v>
      </c>
      <c r="W76" s="309"/>
      <c r="X76" s="309">
        <v>0</v>
      </c>
      <c r="Y76" s="309"/>
      <c r="Z76" s="309" t="s">
        <v>621</v>
      </c>
      <c r="AA76" s="309"/>
      <c r="AB76" s="309">
        <v>0</v>
      </c>
      <c r="AC76" s="309"/>
      <c r="AD76" s="309" t="s">
        <v>621</v>
      </c>
      <c r="AE76" s="309"/>
      <c r="AF76" s="309">
        <v>0</v>
      </c>
      <c r="AG76" s="309">
        <v>0</v>
      </c>
    </row>
    <row r="77" spans="1:33" ht="31.5" x14ac:dyDescent="0.25">
      <c r="A77" s="310" t="s">
        <v>455</v>
      </c>
      <c r="B77" s="315" t="s">
        <v>391</v>
      </c>
      <c r="C77" s="317"/>
      <c r="D77" s="317"/>
      <c r="E77" s="309"/>
      <c r="F77" s="309"/>
      <c r="G77" s="318">
        <v>0</v>
      </c>
      <c r="H77" s="318">
        <v>0</v>
      </c>
      <c r="I77" s="318"/>
      <c r="J77" s="318">
        <v>0</v>
      </c>
      <c r="K77" s="318"/>
      <c r="L77" s="318">
        <v>0</v>
      </c>
      <c r="M77" s="317"/>
      <c r="N77" s="317" t="s">
        <v>621</v>
      </c>
      <c r="O77" s="317"/>
      <c r="P77" s="318">
        <v>0</v>
      </c>
      <c r="Q77" s="317"/>
      <c r="R77" s="317" t="s">
        <v>621</v>
      </c>
      <c r="S77" s="317"/>
      <c r="T77" s="318">
        <v>0</v>
      </c>
      <c r="U77" s="317"/>
      <c r="V77" s="317" t="s">
        <v>621</v>
      </c>
      <c r="W77" s="317"/>
      <c r="X77" s="318">
        <v>0</v>
      </c>
      <c r="Y77" s="317"/>
      <c r="Z77" s="317" t="s">
        <v>621</v>
      </c>
      <c r="AA77" s="317"/>
      <c r="AB77" s="318">
        <v>0</v>
      </c>
      <c r="AC77" s="317"/>
      <c r="AD77" s="317" t="s">
        <v>621</v>
      </c>
      <c r="AE77" s="317"/>
      <c r="AF77" s="309">
        <v>0</v>
      </c>
      <c r="AG77" s="309">
        <v>0</v>
      </c>
    </row>
    <row r="78" spans="1:33" x14ac:dyDescent="0.25">
      <c r="A78" s="310" t="s">
        <v>456</v>
      </c>
      <c r="B78" s="311" t="s">
        <v>394</v>
      </c>
      <c r="C78" s="317"/>
      <c r="D78" s="317"/>
      <c r="E78" s="309"/>
      <c r="F78" s="309"/>
      <c r="G78" s="318">
        <v>0</v>
      </c>
      <c r="H78" s="318">
        <v>0</v>
      </c>
      <c r="I78" s="318"/>
      <c r="J78" s="318">
        <v>0</v>
      </c>
      <c r="K78" s="318"/>
      <c r="L78" s="318">
        <v>0</v>
      </c>
      <c r="M78" s="317"/>
      <c r="N78" s="317" t="s">
        <v>621</v>
      </c>
      <c r="O78" s="317"/>
      <c r="P78" s="318">
        <v>0</v>
      </c>
      <c r="Q78" s="317"/>
      <c r="R78" s="317" t="s">
        <v>621</v>
      </c>
      <c r="S78" s="317"/>
      <c r="T78" s="318">
        <v>0</v>
      </c>
      <c r="U78" s="317"/>
      <c r="V78" s="317" t="s">
        <v>621</v>
      </c>
      <c r="W78" s="317"/>
      <c r="X78" s="318">
        <v>0</v>
      </c>
      <c r="Y78" s="317"/>
      <c r="Z78" s="317" t="s">
        <v>621</v>
      </c>
      <c r="AA78" s="317"/>
      <c r="AB78" s="318">
        <v>0</v>
      </c>
      <c r="AC78" s="317"/>
      <c r="AD78" s="317" t="s">
        <v>621</v>
      </c>
      <c r="AE78" s="317"/>
      <c r="AF78" s="309">
        <v>0</v>
      </c>
      <c r="AG78" s="309">
        <v>0</v>
      </c>
    </row>
    <row r="79" spans="1:33" x14ac:dyDescent="0.25">
      <c r="A79" s="310" t="s">
        <v>458</v>
      </c>
      <c r="B79" s="311" t="s">
        <v>457</v>
      </c>
      <c r="C79" s="319"/>
      <c r="D79" s="319"/>
      <c r="E79" s="309"/>
      <c r="F79" s="309"/>
      <c r="G79" s="318">
        <v>0</v>
      </c>
      <c r="H79" s="318">
        <v>0</v>
      </c>
      <c r="I79" s="318"/>
      <c r="J79" s="318">
        <v>0</v>
      </c>
      <c r="K79" s="318"/>
      <c r="L79" s="318">
        <v>0</v>
      </c>
      <c r="M79" s="311"/>
      <c r="N79" s="317" t="s">
        <v>621</v>
      </c>
      <c r="O79" s="310"/>
      <c r="P79" s="318">
        <v>0</v>
      </c>
      <c r="Q79" s="310"/>
      <c r="R79" s="317" t="s">
        <v>621</v>
      </c>
      <c r="S79" s="310"/>
      <c r="T79" s="318">
        <v>0</v>
      </c>
      <c r="U79" s="310"/>
      <c r="V79" s="317" t="s">
        <v>621</v>
      </c>
      <c r="W79" s="310"/>
      <c r="X79" s="318">
        <v>0</v>
      </c>
      <c r="Y79" s="310"/>
      <c r="Z79" s="317" t="s">
        <v>621</v>
      </c>
      <c r="AA79" s="310"/>
      <c r="AB79" s="318">
        <v>0</v>
      </c>
      <c r="AC79" s="310"/>
      <c r="AD79" s="317" t="s">
        <v>621</v>
      </c>
      <c r="AE79" s="310"/>
      <c r="AF79" s="309">
        <v>0</v>
      </c>
      <c r="AG79" s="309">
        <v>0</v>
      </c>
    </row>
    <row r="80" spans="1:33" x14ac:dyDescent="0.25">
      <c r="A80" s="310" t="s">
        <v>459</v>
      </c>
      <c r="B80" s="311" t="s">
        <v>400</v>
      </c>
      <c r="C80" s="319"/>
      <c r="D80" s="319"/>
      <c r="E80" s="309"/>
      <c r="F80" s="309"/>
      <c r="G80" s="318">
        <v>0</v>
      </c>
      <c r="H80" s="318">
        <v>0</v>
      </c>
      <c r="I80" s="318"/>
      <c r="J80" s="318">
        <v>0</v>
      </c>
      <c r="K80" s="318"/>
      <c r="L80" s="318">
        <v>0</v>
      </c>
      <c r="M80" s="311"/>
      <c r="N80" s="317" t="s">
        <v>621</v>
      </c>
      <c r="O80" s="310"/>
      <c r="P80" s="318">
        <v>0</v>
      </c>
      <c r="Q80" s="310"/>
      <c r="R80" s="317" t="s">
        <v>621</v>
      </c>
      <c r="S80" s="310"/>
      <c r="T80" s="318">
        <v>0</v>
      </c>
      <c r="U80" s="310"/>
      <c r="V80" s="317" t="s">
        <v>621</v>
      </c>
      <c r="W80" s="310"/>
      <c r="X80" s="318">
        <v>0</v>
      </c>
      <c r="Y80" s="310"/>
      <c r="Z80" s="317" t="s">
        <v>621</v>
      </c>
      <c r="AA80" s="310"/>
      <c r="AB80" s="318">
        <v>0</v>
      </c>
      <c r="AC80" s="310"/>
      <c r="AD80" s="317" t="s">
        <v>621</v>
      </c>
      <c r="AE80" s="310"/>
      <c r="AF80" s="309">
        <v>0</v>
      </c>
      <c r="AG80" s="309">
        <v>0</v>
      </c>
    </row>
    <row r="81" spans="1:33" x14ac:dyDescent="0.25">
      <c r="A81" s="310" t="s">
        <v>460</v>
      </c>
      <c r="B81" s="311" t="s">
        <v>402</v>
      </c>
      <c r="C81" s="319"/>
      <c r="D81" s="319"/>
      <c r="E81" s="309"/>
      <c r="F81" s="309"/>
      <c r="G81" s="318">
        <v>0</v>
      </c>
      <c r="H81" s="318">
        <v>0</v>
      </c>
      <c r="I81" s="318"/>
      <c r="J81" s="318">
        <v>0</v>
      </c>
      <c r="K81" s="318"/>
      <c r="L81" s="318">
        <v>0</v>
      </c>
      <c r="M81" s="311"/>
      <c r="N81" s="317" t="s">
        <v>621</v>
      </c>
      <c r="O81" s="310"/>
      <c r="P81" s="318">
        <v>0</v>
      </c>
      <c r="Q81" s="310"/>
      <c r="R81" s="317" t="s">
        <v>621</v>
      </c>
      <c r="S81" s="310"/>
      <c r="T81" s="318">
        <v>0</v>
      </c>
      <c r="U81" s="310"/>
      <c r="V81" s="317" t="s">
        <v>621</v>
      </c>
      <c r="W81" s="310"/>
      <c r="X81" s="318">
        <v>0</v>
      </c>
      <c r="Y81" s="310"/>
      <c r="Z81" s="317" t="s">
        <v>621</v>
      </c>
      <c r="AA81" s="310"/>
      <c r="AB81" s="318">
        <v>0</v>
      </c>
      <c r="AC81" s="310"/>
      <c r="AD81" s="317" t="s">
        <v>621</v>
      </c>
      <c r="AE81" s="310"/>
      <c r="AF81" s="309">
        <v>0</v>
      </c>
      <c r="AG81" s="309">
        <v>0</v>
      </c>
    </row>
    <row r="82" spans="1:33" x14ac:dyDescent="0.25">
      <c r="A82" s="310" t="s">
        <v>461</v>
      </c>
      <c r="B82" s="311" t="s">
        <v>404</v>
      </c>
      <c r="C82" s="319"/>
      <c r="D82" s="319"/>
      <c r="E82" s="309"/>
      <c r="F82" s="309"/>
      <c r="G82" s="318">
        <v>0</v>
      </c>
      <c r="H82" s="318">
        <v>0</v>
      </c>
      <c r="I82" s="318"/>
      <c r="J82" s="318">
        <v>0</v>
      </c>
      <c r="K82" s="318"/>
      <c r="L82" s="318">
        <v>0</v>
      </c>
      <c r="M82" s="311"/>
      <c r="N82" s="317" t="s">
        <v>621</v>
      </c>
      <c r="O82" s="310"/>
      <c r="P82" s="318">
        <v>0</v>
      </c>
      <c r="Q82" s="310"/>
      <c r="R82" s="317" t="s">
        <v>621</v>
      </c>
      <c r="S82" s="310"/>
      <c r="T82" s="318">
        <v>0</v>
      </c>
      <c r="U82" s="310"/>
      <c r="V82" s="317" t="s">
        <v>621</v>
      </c>
      <c r="W82" s="310"/>
      <c r="X82" s="318">
        <v>0</v>
      </c>
      <c r="Y82" s="310"/>
      <c r="Z82" s="317" t="s">
        <v>621</v>
      </c>
      <c r="AA82" s="310"/>
      <c r="AB82" s="318">
        <v>0</v>
      </c>
      <c r="AC82" s="310"/>
      <c r="AD82" s="317" t="s">
        <v>621</v>
      </c>
      <c r="AE82" s="310"/>
      <c r="AF82" s="309">
        <v>0</v>
      </c>
      <c r="AG82" s="309">
        <v>0</v>
      </c>
    </row>
    <row r="83" spans="1:33" x14ac:dyDescent="0.25">
      <c r="A83" s="310" t="s">
        <v>462</v>
      </c>
      <c r="B83" s="311" t="s">
        <v>406</v>
      </c>
      <c r="C83" s="320"/>
      <c r="D83" s="319"/>
      <c r="E83" s="309"/>
      <c r="F83" s="309"/>
      <c r="G83" s="318">
        <v>0</v>
      </c>
      <c r="H83" s="318">
        <v>0</v>
      </c>
      <c r="I83" s="318"/>
      <c r="J83" s="318">
        <v>0</v>
      </c>
      <c r="K83" s="318"/>
      <c r="L83" s="318">
        <v>0</v>
      </c>
      <c r="M83" s="311"/>
      <c r="N83" s="317" t="s">
        <v>621</v>
      </c>
      <c r="O83" s="310"/>
      <c r="P83" s="318">
        <v>0</v>
      </c>
      <c r="Q83" s="310"/>
      <c r="R83" s="317" t="s">
        <v>621</v>
      </c>
      <c r="S83" s="310"/>
      <c r="T83" s="318">
        <v>0</v>
      </c>
      <c r="U83" s="310"/>
      <c r="V83" s="317" t="s">
        <v>621</v>
      </c>
      <c r="W83" s="310"/>
      <c r="X83" s="318">
        <v>0</v>
      </c>
      <c r="Y83" s="310"/>
      <c r="Z83" s="317" t="s">
        <v>621</v>
      </c>
      <c r="AA83" s="310"/>
      <c r="AB83" s="318">
        <v>0</v>
      </c>
      <c r="AC83" s="310"/>
      <c r="AD83" s="317" t="s">
        <v>621</v>
      </c>
      <c r="AE83" s="310"/>
      <c r="AF83" s="309">
        <v>0</v>
      </c>
      <c r="AG83" s="309">
        <v>0</v>
      </c>
    </row>
    <row r="84" spans="1:33" x14ac:dyDescent="0.25">
      <c r="A84" s="310" t="s">
        <v>463</v>
      </c>
      <c r="B84" s="311" t="s">
        <v>408</v>
      </c>
      <c r="C84" s="320"/>
      <c r="D84" s="319"/>
      <c r="E84" s="309"/>
      <c r="F84" s="309"/>
      <c r="G84" s="318">
        <v>0</v>
      </c>
      <c r="H84" s="318">
        <v>0</v>
      </c>
      <c r="I84" s="318"/>
      <c r="J84" s="318">
        <v>0</v>
      </c>
      <c r="K84" s="318"/>
      <c r="L84" s="318">
        <v>0</v>
      </c>
      <c r="M84" s="311"/>
      <c r="N84" s="317" t="s">
        <v>621</v>
      </c>
      <c r="O84" s="310"/>
      <c r="P84" s="318">
        <v>0</v>
      </c>
      <c r="Q84" s="310"/>
      <c r="R84" s="317" t="s">
        <v>621</v>
      </c>
      <c r="S84" s="310"/>
      <c r="T84" s="318">
        <v>0</v>
      </c>
      <c r="U84" s="310"/>
      <c r="V84" s="317" t="s">
        <v>621</v>
      </c>
      <c r="W84" s="310"/>
      <c r="X84" s="318">
        <v>0</v>
      </c>
      <c r="Y84" s="310"/>
      <c r="Z84" s="317" t="s">
        <v>621</v>
      </c>
      <c r="AA84" s="310"/>
      <c r="AB84" s="318">
        <v>0</v>
      </c>
      <c r="AC84" s="310"/>
      <c r="AD84" s="317" t="s">
        <v>621</v>
      </c>
      <c r="AE84" s="310"/>
      <c r="AF84" s="309">
        <v>0</v>
      </c>
      <c r="AG84" s="309">
        <v>0</v>
      </c>
    </row>
    <row r="85" spans="1:33" x14ac:dyDescent="0.25">
      <c r="A85" s="310" t="s">
        <v>464</v>
      </c>
      <c r="B85" s="311" t="s">
        <v>410</v>
      </c>
      <c r="C85" s="320"/>
      <c r="D85" s="319"/>
      <c r="E85" s="309"/>
      <c r="F85" s="309"/>
      <c r="G85" s="318">
        <v>0</v>
      </c>
      <c r="H85" s="318">
        <v>0</v>
      </c>
      <c r="I85" s="318"/>
      <c r="J85" s="318">
        <v>0</v>
      </c>
      <c r="K85" s="318"/>
      <c r="L85" s="318">
        <v>0</v>
      </c>
      <c r="M85" s="311"/>
      <c r="N85" s="317" t="s">
        <v>621</v>
      </c>
      <c r="O85" s="310"/>
      <c r="P85" s="318">
        <v>0</v>
      </c>
      <c r="Q85" s="310"/>
      <c r="R85" s="317" t="s">
        <v>621</v>
      </c>
      <c r="S85" s="310"/>
      <c r="T85" s="318">
        <v>0</v>
      </c>
      <c r="U85" s="310"/>
      <c r="V85" s="317" t="s">
        <v>621</v>
      </c>
      <c r="W85" s="310"/>
      <c r="X85" s="318">
        <v>0</v>
      </c>
      <c r="Y85" s="310"/>
      <c r="Z85" s="317" t="s">
        <v>621</v>
      </c>
      <c r="AA85" s="310"/>
      <c r="AB85" s="318">
        <v>0</v>
      </c>
      <c r="AC85" s="310"/>
      <c r="AD85" s="317" t="s">
        <v>621</v>
      </c>
      <c r="AE85" s="310"/>
      <c r="AF85" s="309">
        <v>0</v>
      </c>
      <c r="AG85" s="309">
        <v>0</v>
      </c>
    </row>
    <row r="86" spans="1:33" x14ac:dyDescent="0.25">
      <c r="A86" s="310" t="s">
        <v>465</v>
      </c>
      <c r="B86" s="311" t="s">
        <v>412</v>
      </c>
      <c r="C86" s="320"/>
      <c r="D86" s="315"/>
      <c r="E86" s="309"/>
      <c r="F86" s="309"/>
      <c r="G86" s="318">
        <v>0</v>
      </c>
      <c r="H86" s="318">
        <v>0</v>
      </c>
      <c r="I86" s="318"/>
      <c r="J86" s="318">
        <v>0</v>
      </c>
      <c r="K86" s="318"/>
      <c r="L86" s="318">
        <v>0</v>
      </c>
      <c r="M86" s="311"/>
      <c r="N86" s="317" t="s">
        <v>621</v>
      </c>
      <c r="O86" s="310"/>
      <c r="P86" s="318">
        <v>0</v>
      </c>
      <c r="Q86" s="310"/>
      <c r="R86" s="317" t="s">
        <v>621</v>
      </c>
      <c r="S86" s="310"/>
      <c r="T86" s="318">
        <v>0</v>
      </c>
      <c r="U86" s="310"/>
      <c r="V86" s="317" t="s">
        <v>621</v>
      </c>
      <c r="W86" s="310"/>
      <c r="X86" s="318">
        <v>0</v>
      </c>
      <c r="Y86" s="310"/>
      <c r="Z86" s="317" t="s">
        <v>621</v>
      </c>
      <c r="AA86" s="310"/>
      <c r="AB86" s="318">
        <v>0</v>
      </c>
      <c r="AC86" s="310"/>
      <c r="AD86" s="317" t="s">
        <v>621</v>
      </c>
      <c r="AE86" s="310"/>
      <c r="AF86" s="309">
        <v>0</v>
      </c>
      <c r="AG86" s="309">
        <v>0</v>
      </c>
    </row>
  </sheetData>
  <mergeCells count="34">
    <mergeCell ref="X20:AA20"/>
    <mergeCell ref="AB20:AE20"/>
    <mergeCell ref="AF20:AG21"/>
    <mergeCell ref="V21:W21"/>
    <mergeCell ref="X21:Y21"/>
    <mergeCell ref="Z21:AA21"/>
    <mergeCell ref="AB21:AC21"/>
    <mergeCell ref="AD21:AE21"/>
    <mergeCell ref="P21:Q21"/>
    <mergeCell ref="R21:S21"/>
    <mergeCell ref="T21:U21"/>
    <mergeCell ref="P20:S20"/>
    <mergeCell ref="T20:W20"/>
    <mergeCell ref="E20:F21"/>
    <mergeCell ref="G20:G22"/>
    <mergeCell ref="L20:O20"/>
    <mergeCell ref="L21:M21"/>
    <mergeCell ref="N21:O21"/>
    <mergeCell ref="H20:K20"/>
    <mergeCell ref="H21:I21"/>
    <mergeCell ref="J21:K21"/>
    <mergeCell ref="A12:Y12"/>
    <mergeCell ref="A4:Y4"/>
    <mergeCell ref="A6:Y6"/>
    <mergeCell ref="A8:Y8"/>
    <mergeCell ref="A9:Y9"/>
    <mergeCell ref="A11:Y11"/>
    <mergeCell ref="A14:Y14"/>
    <mergeCell ref="A15:Y15"/>
    <mergeCell ref="A16:Y16"/>
    <mergeCell ref="A18:Y18"/>
    <mergeCell ref="A20:A22"/>
    <mergeCell ref="B20:B22"/>
    <mergeCell ref="C20:D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I23" zoomScale="70" zoomScaleSheetLayoutView="70" workbookViewId="0">
      <selection activeCell="O27" sqref="O27"/>
    </sheetView>
  </sheetViews>
  <sheetFormatPr defaultColWidth="9.140625" defaultRowHeight="15" x14ac:dyDescent="0.25"/>
  <cols>
    <col min="1" max="1" width="21.140625" style="16" customWidth="1"/>
    <col min="2" max="2" width="19" style="16" customWidth="1"/>
    <col min="3" max="3" width="19.5703125" style="16" customWidth="1"/>
    <col min="4" max="4" width="15.140625" style="16" customWidth="1"/>
    <col min="5" max="12" width="7.7109375" style="16" customWidth="1"/>
    <col min="13" max="13" width="10.7109375" style="16" customWidth="1"/>
    <col min="14" max="14" width="4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2.42578125" style="16" customWidth="1"/>
    <col min="49" max="16384" width="9.140625" style="16"/>
  </cols>
  <sheetData>
    <row r="1" spans="1:48" ht="18.75" x14ac:dyDescent="0.25">
      <c r="AV1" s="25" t="s">
        <v>68</v>
      </c>
    </row>
    <row r="2" spans="1:48" ht="18.75" x14ac:dyDescent="0.3">
      <c r="AV2" s="13" t="s">
        <v>9</v>
      </c>
    </row>
    <row r="3" spans="1:48" ht="18.75" x14ac:dyDescent="0.3">
      <c r="AV3" s="13" t="s">
        <v>355</v>
      </c>
    </row>
    <row r="4" spans="1:48" ht="18.75" x14ac:dyDescent="0.3">
      <c r="AV4" s="13"/>
    </row>
    <row r="5" spans="1:48" ht="18.75" customHeight="1" x14ac:dyDescent="0.25">
      <c r="A5" s="325" t="str">
        <f>'1. паспорт местоположение'!A5:C5</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3"/>
    </row>
    <row r="7" spans="1:48" ht="18.75" x14ac:dyDescent="0.25">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400" t="s">
        <v>540</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400" t="s">
        <v>545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526"/>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c r="Z17" s="526"/>
      <c r="AA17" s="526"/>
      <c r="AB17" s="526"/>
      <c r="AC17" s="526"/>
      <c r="AD17" s="526"/>
      <c r="AE17" s="526"/>
      <c r="AF17" s="526"/>
      <c r="AG17" s="526"/>
      <c r="AH17" s="526"/>
      <c r="AI17" s="526"/>
      <c r="AJ17" s="526"/>
      <c r="AK17" s="526"/>
      <c r="AL17" s="526"/>
      <c r="AM17" s="526"/>
      <c r="AN17" s="526"/>
      <c r="AO17" s="526"/>
      <c r="AP17" s="526"/>
      <c r="AQ17" s="526"/>
      <c r="AR17" s="526"/>
      <c r="AS17" s="526"/>
      <c r="AT17" s="526"/>
      <c r="AU17" s="526"/>
      <c r="AV17" s="526"/>
    </row>
    <row r="18" spans="1:48" ht="14.25" customHeight="1" x14ac:dyDescent="0.25">
      <c r="A18" s="526"/>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row>
    <row r="19" spans="1:48" x14ac:dyDescent="0.25">
      <c r="A19" s="526"/>
      <c r="B19" s="526"/>
      <c r="C19" s="526"/>
      <c r="D19" s="526"/>
      <c r="E19" s="526"/>
      <c r="F19" s="526"/>
      <c r="G19" s="526"/>
      <c r="H19" s="526"/>
      <c r="I19" s="526"/>
      <c r="J19" s="526"/>
      <c r="K19" s="526"/>
      <c r="L19" s="526"/>
      <c r="M19" s="526"/>
      <c r="N19" s="526"/>
      <c r="O19" s="526"/>
      <c r="P19" s="526"/>
      <c r="Q19" s="526"/>
      <c r="R19" s="526"/>
      <c r="S19" s="526"/>
      <c r="T19" s="526"/>
      <c r="U19" s="526"/>
      <c r="V19" s="526"/>
      <c r="W19" s="526"/>
      <c r="X19" s="526"/>
      <c r="Y19" s="526"/>
      <c r="Z19" s="526"/>
      <c r="AA19" s="526"/>
      <c r="AB19" s="526"/>
      <c r="AC19" s="526"/>
      <c r="AD19" s="526"/>
      <c r="AE19" s="526"/>
      <c r="AF19" s="526"/>
      <c r="AG19" s="526"/>
      <c r="AH19" s="526"/>
      <c r="AI19" s="526"/>
      <c r="AJ19" s="526"/>
      <c r="AK19" s="526"/>
      <c r="AL19" s="526"/>
      <c r="AM19" s="526"/>
      <c r="AN19" s="526"/>
      <c r="AO19" s="526"/>
      <c r="AP19" s="526"/>
      <c r="AQ19" s="526"/>
      <c r="AR19" s="526"/>
      <c r="AS19" s="526"/>
      <c r="AT19" s="526"/>
      <c r="AU19" s="526"/>
      <c r="AV19" s="526"/>
    </row>
    <row r="20" spans="1:48" s="18" customFormat="1" x14ac:dyDescent="0.25">
      <c r="A20" s="527"/>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row>
    <row r="21" spans="1:48" s="18" customFormat="1" ht="15.75" thickBot="1" x14ac:dyDescent="0.3">
      <c r="A21" s="513" t="s">
        <v>326</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18" customFormat="1" ht="58.5" customHeight="1" x14ac:dyDescent="0.25">
      <c r="A22" s="514" t="s">
        <v>51</v>
      </c>
      <c r="B22" s="517" t="s">
        <v>23</v>
      </c>
      <c r="C22" s="516" t="s">
        <v>50</v>
      </c>
      <c r="D22" s="516" t="s">
        <v>49</v>
      </c>
      <c r="E22" s="519" t="s">
        <v>337</v>
      </c>
      <c r="F22" s="520"/>
      <c r="G22" s="520"/>
      <c r="H22" s="520"/>
      <c r="I22" s="520"/>
      <c r="J22" s="520"/>
      <c r="K22" s="520"/>
      <c r="L22" s="521"/>
      <c r="M22" s="516" t="s">
        <v>48</v>
      </c>
      <c r="N22" s="516" t="s">
        <v>47</v>
      </c>
      <c r="O22" s="516" t="s">
        <v>46</v>
      </c>
      <c r="P22" s="497" t="s">
        <v>172</v>
      </c>
      <c r="Q22" s="497" t="s">
        <v>45</v>
      </c>
      <c r="R22" s="497" t="s">
        <v>44</v>
      </c>
      <c r="S22" s="497" t="s">
        <v>43</v>
      </c>
      <c r="T22" s="497"/>
      <c r="U22" s="522" t="s">
        <v>42</v>
      </c>
      <c r="V22" s="522" t="s">
        <v>41</v>
      </c>
      <c r="W22" s="497" t="s">
        <v>40</v>
      </c>
      <c r="X22" s="497" t="s">
        <v>39</v>
      </c>
      <c r="Y22" s="497" t="s">
        <v>38</v>
      </c>
      <c r="Z22" s="505" t="s">
        <v>37</v>
      </c>
      <c r="AA22" s="497" t="s">
        <v>36</v>
      </c>
      <c r="AB22" s="497" t="s">
        <v>35</v>
      </c>
      <c r="AC22" s="497" t="s">
        <v>34</v>
      </c>
      <c r="AD22" s="497" t="s">
        <v>33</v>
      </c>
      <c r="AE22" s="497" t="s">
        <v>32</v>
      </c>
      <c r="AF22" s="497" t="s">
        <v>31</v>
      </c>
      <c r="AG22" s="497"/>
      <c r="AH22" s="497"/>
      <c r="AI22" s="497"/>
      <c r="AJ22" s="497"/>
      <c r="AK22" s="497"/>
      <c r="AL22" s="497" t="s">
        <v>30</v>
      </c>
      <c r="AM22" s="497"/>
      <c r="AN22" s="497"/>
      <c r="AO22" s="497"/>
      <c r="AP22" s="497" t="s">
        <v>29</v>
      </c>
      <c r="AQ22" s="497"/>
      <c r="AR22" s="497" t="s">
        <v>28</v>
      </c>
      <c r="AS22" s="497" t="s">
        <v>27</v>
      </c>
      <c r="AT22" s="497" t="s">
        <v>26</v>
      </c>
      <c r="AU22" s="497" t="s">
        <v>25</v>
      </c>
      <c r="AV22" s="506" t="s">
        <v>24</v>
      </c>
    </row>
    <row r="23" spans="1:48" s="18" customFormat="1" ht="64.5" customHeight="1" x14ac:dyDescent="0.25">
      <c r="A23" s="515"/>
      <c r="B23" s="518"/>
      <c r="C23" s="504"/>
      <c r="D23" s="504"/>
      <c r="E23" s="509" t="s">
        <v>22</v>
      </c>
      <c r="F23" s="500" t="s">
        <v>129</v>
      </c>
      <c r="G23" s="500" t="s">
        <v>128</v>
      </c>
      <c r="H23" s="500" t="s">
        <v>127</v>
      </c>
      <c r="I23" s="502" t="s">
        <v>253</v>
      </c>
      <c r="J23" s="502" t="s">
        <v>254</v>
      </c>
      <c r="K23" s="502" t="s">
        <v>255</v>
      </c>
      <c r="L23" s="500" t="s">
        <v>79</v>
      </c>
      <c r="M23" s="504"/>
      <c r="N23" s="504"/>
      <c r="O23" s="504"/>
      <c r="P23" s="498"/>
      <c r="Q23" s="498"/>
      <c r="R23" s="498"/>
      <c r="S23" s="511" t="s">
        <v>1</v>
      </c>
      <c r="T23" s="511" t="s">
        <v>10</v>
      </c>
      <c r="U23" s="523"/>
      <c r="V23" s="523"/>
      <c r="W23" s="498"/>
      <c r="X23" s="498"/>
      <c r="Y23" s="498"/>
      <c r="Z23" s="498"/>
      <c r="AA23" s="498"/>
      <c r="AB23" s="498"/>
      <c r="AC23" s="498"/>
      <c r="AD23" s="498"/>
      <c r="AE23" s="498"/>
      <c r="AF23" s="498" t="s">
        <v>21</v>
      </c>
      <c r="AG23" s="498"/>
      <c r="AH23" s="498" t="s">
        <v>20</v>
      </c>
      <c r="AI23" s="498"/>
      <c r="AJ23" s="499" t="s">
        <v>19</v>
      </c>
      <c r="AK23" s="499" t="s">
        <v>18</v>
      </c>
      <c r="AL23" s="499" t="s">
        <v>17</v>
      </c>
      <c r="AM23" s="499" t="s">
        <v>16</v>
      </c>
      <c r="AN23" s="499" t="s">
        <v>15</v>
      </c>
      <c r="AO23" s="499" t="s">
        <v>14</v>
      </c>
      <c r="AP23" s="499" t="s">
        <v>13</v>
      </c>
      <c r="AQ23" s="524" t="s">
        <v>10</v>
      </c>
      <c r="AR23" s="498"/>
      <c r="AS23" s="498"/>
      <c r="AT23" s="498"/>
      <c r="AU23" s="498"/>
      <c r="AV23" s="507"/>
    </row>
    <row r="24" spans="1:48" s="18" customFormat="1" ht="96.75" customHeight="1" x14ac:dyDescent="0.25">
      <c r="A24" s="515"/>
      <c r="B24" s="518"/>
      <c r="C24" s="504"/>
      <c r="D24" s="504"/>
      <c r="E24" s="510"/>
      <c r="F24" s="501"/>
      <c r="G24" s="501"/>
      <c r="H24" s="501"/>
      <c r="I24" s="503"/>
      <c r="J24" s="503"/>
      <c r="K24" s="503"/>
      <c r="L24" s="501"/>
      <c r="M24" s="504"/>
      <c r="N24" s="504"/>
      <c r="O24" s="504"/>
      <c r="P24" s="499"/>
      <c r="Q24" s="499"/>
      <c r="R24" s="499"/>
      <c r="S24" s="512"/>
      <c r="T24" s="512"/>
      <c r="U24" s="509"/>
      <c r="V24" s="509"/>
      <c r="W24" s="499"/>
      <c r="X24" s="499"/>
      <c r="Y24" s="499"/>
      <c r="Z24" s="499"/>
      <c r="AA24" s="499"/>
      <c r="AB24" s="499"/>
      <c r="AC24" s="499"/>
      <c r="AD24" s="499"/>
      <c r="AE24" s="499"/>
      <c r="AF24" s="67" t="s">
        <v>12</v>
      </c>
      <c r="AG24" s="67" t="s">
        <v>11</v>
      </c>
      <c r="AH24" s="68" t="s">
        <v>1</v>
      </c>
      <c r="AI24" s="68" t="s">
        <v>10</v>
      </c>
      <c r="AJ24" s="504"/>
      <c r="AK24" s="504"/>
      <c r="AL24" s="504"/>
      <c r="AM24" s="504"/>
      <c r="AN24" s="504"/>
      <c r="AO24" s="504"/>
      <c r="AP24" s="504"/>
      <c r="AQ24" s="525"/>
      <c r="AR24" s="499"/>
      <c r="AS24" s="499"/>
      <c r="AT24" s="499"/>
      <c r="AU24" s="499"/>
      <c r="AV24" s="508"/>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294" customFormat="1" ht="75" x14ac:dyDescent="0.25">
      <c r="A26" s="286" t="s">
        <v>578</v>
      </c>
      <c r="B26" s="287" t="s">
        <v>619</v>
      </c>
      <c r="C26" s="287" t="s">
        <v>580</v>
      </c>
      <c r="D26" s="288">
        <v>44344</v>
      </c>
      <c r="E26" s="289">
        <v>1</v>
      </c>
      <c r="F26" s="289" t="s">
        <v>348</v>
      </c>
      <c r="G26" s="289" t="s">
        <v>348</v>
      </c>
      <c r="H26" s="289" t="s">
        <v>348</v>
      </c>
      <c r="I26" s="289" t="s">
        <v>348</v>
      </c>
      <c r="J26" s="289" t="s">
        <v>348</v>
      </c>
      <c r="K26" s="289" t="s">
        <v>348</v>
      </c>
      <c r="L26" s="289" t="s">
        <v>348</v>
      </c>
      <c r="M26" s="287" t="s">
        <v>581</v>
      </c>
      <c r="N26" s="290" t="s">
        <v>582</v>
      </c>
      <c r="O26" s="287" t="s">
        <v>620</v>
      </c>
      <c r="P26" s="291">
        <v>17123</v>
      </c>
      <c r="Q26" s="287" t="s">
        <v>583</v>
      </c>
      <c r="R26" s="291">
        <v>17123</v>
      </c>
      <c r="S26" s="287" t="s">
        <v>584</v>
      </c>
      <c r="T26" s="287" t="s">
        <v>585</v>
      </c>
      <c r="U26" s="287">
        <v>4</v>
      </c>
      <c r="V26" s="287">
        <v>4</v>
      </c>
      <c r="W26" s="287" t="s">
        <v>586</v>
      </c>
      <c r="X26" s="292">
        <v>16865</v>
      </c>
      <c r="Y26" s="287"/>
      <c r="Z26" s="287">
        <v>1</v>
      </c>
      <c r="AA26" s="291">
        <v>16865</v>
      </c>
      <c r="AB26" s="291">
        <v>16865</v>
      </c>
      <c r="AC26" s="287" t="s">
        <v>586</v>
      </c>
      <c r="AD26" s="291">
        <v>20238</v>
      </c>
      <c r="AE26" s="291">
        <v>20238</v>
      </c>
      <c r="AF26" s="293" t="s">
        <v>587</v>
      </c>
      <c r="AG26" s="287" t="s">
        <v>588</v>
      </c>
      <c r="AH26" s="287" t="s">
        <v>589</v>
      </c>
      <c r="AI26" s="287" t="s">
        <v>590</v>
      </c>
      <c r="AJ26" s="287" t="s">
        <v>591</v>
      </c>
      <c r="AK26" s="287" t="s">
        <v>592</v>
      </c>
      <c r="AL26" s="287"/>
      <c r="AM26" s="287"/>
      <c r="AN26" s="287"/>
      <c r="AO26" s="293" t="s">
        <v>579</v>
      </c>
      <c r="AP26" s="287" t="s">
        <v>593</v>
      </c>
      <c r="AQ26" s="287" t="s">
        <v>594</v>
      </c>
      <c r="AR26" s="287" t="s">
        <v>593</v>
      </c>
      <c r="AS26" s="287" t="s">
        <v>595</v>
      </c>
      <c r="AT26" s="287" t="s">
        <v>596</v>
      </c>
      <c r="AU26" s="287"/>
      <c r="AV26" s="287" t="s">
        <v>600</v>
      </c>
    </row>
    <row r="27" spans="1:48" s="294" customFormat="1" x14ac:dyDescent="0.25">
      <c r="A27" s="286" t="s">
        <v>579</v>
      </c>
      <c r="B27" s="287"/>
      <c r="C27" s="287"/>
      <c r="D27" s="295"/>
      <c r="E27" s="295"/>
      <c r="F27" s="295"/>
      <c r="G27" s="295"/>
      <c r="H27" s="295"/>
      <c r="I27" s="295"/>
      <c r="J27" s="295"/>
      <c r="K27" s="295"/>
      <c r="L27" s="295"/>
      <c r="M27" s="287" t="s">
        <v>579</v>
      </c>
      <c r="N27" s="290"/>
      <c r="O27" s="287"/>
      <c r="P27" s="291"/>
      <c r="Q27" s="287"/>
      <c r="R27" s="291"/>
      <c r="S27" s="287"/>
      <c r="T27" s="287"/>
      <c r="U27" s="287"/>
      <c r="V27" s="287"/>
      <c r="W27" s="287" t="s">
        <v>597</v>
      </c>
      <c r="X27" s="292">
        <v>16952</v>
      </c>
      <c r="Y27" s="287"/>
      <c r="Z27" s="287"/>
      <c r="AA27" s="291">
        <v>16952</v>
      </c>
      <c r="AB27" s="291"/>
      <c r="AC27" s="287"/>
      <c r="AD27" s="291"/>
      <c r="AE27" s="291"/>
      <c r="AF27" s="293" t="s">
        <v>579</v>
      </c>
      <c r="AG27" s="287"/>
      <c r="AH27" s="287"/>
      <c r="AI27" s="287"/>
      <c r="AJ27" s="287"/>
      <c r="AK27" s="287"/>
      <c r="AL27" s="287"/>
      <c r="AM27" s="287"/>
      <c r="AN27" s="287"/>
      <c r="AO27" s="293" t="s">
        <v>579</v>
      </c>
      <c r="AP27" s="287"/>
      <c r="AQ27" s="287"/>
      <c r="AR27" s="287"/>
      <c r="AS27" s="287"/>
      <c r="AT27" s="287"/>
      <c r="AU27" s="287"/>
      <c r="AV27" s="287"/>
    </row>
    <row r="28" spans="1:48" s="294" customFormat="1" x14ac:dyDescent="0.25">
      <c r="A28" s="286" t="s">
        <v>579</v>
      </c>
      <c r="B28" s="287"/>
      <c r="C28" s="287"/>
      <c r="D28" s="295"/>
      <c r="E28" s="295"/>
      <c r="F28" s="295"/>
      <c r="G28" s="295"/>
      <c r="H28" s="295"/>
      <c r="I28" s="295"/>
      <c r="J28" s="295"/>
      <c r="K28" s="295"/>
      <c r="L28" s="295"/>
      <c r="M28" s="287" t="s">
        <v>579</v>
      </c>
      <c r="N28" s="290"/>
      <c r="O28" s="287"/>
      <c r="P28" s="291"/>
      <c r="Q28" s="287"/>
      <c r="R28" s="291"/>
      <c r="S28" s="287"/>
      <c r="T28" s="287"/>
      <c r="U28" s="287"/>
      <c r="V28" s="287"/>
      <c r="W28" s="287" t="s">
        <v>598</v>
      </c>
      <c r="X28" s="292">
        <v>0</v>
      </c>
      <c r="Y28" s="287" t="s">
        <v>598</v>
      </c>
      <c r="Z28" s="287"/>
      <c r="AA28" s="291"/>
      <c r="AB28" s="291"/>
      <c r="AC28" s="287"/>
      <c r="AD28" s="291"/>
      <c r="AE28" s="291"/>
      <c r="AF28" s="293" t="s">
        <v>579</v>
      </c>
      <c r="AG28" s="287"/>
      <c r="AH28" s="287"/>
      <c r="AI28" s="287"/>
      <c r="AJ28" s="287"/>
      <c r="AK28" s="287"/>
      <c r="AL28" s="287"/>
      <c r="AM28" s="287"/>
      <c r="AN28" s="287"/>
      <c r="AO28" s="293" t="s">
        <v>579</v>
      </c>
      <c r="AP28" s="287"/>
      <c r="AQ28" s="287"/>
      <c r="AR28" s="287"/>
      <c r="AS28" s="287"/>
      <c r="AT28" s="287"/>
      <c r="AU28" s="287"/>
      <c r="AV28" s="287"/>
    </row>
    <row r="29" spans="1:48" s="294" customFormat="1" x14ac:dyDescent="0.25">
      <c r="A29" s="286" t="s">
        <v>579</v>
      </c>
      <c r="B29" s="287"/>
      <c r="C29" s="287"/>
      <c r="D29" s="295"/>
      <c r="E29" s="295"/>
      <c r="F29" s="295"/>
      <c r="G29" s="295"/>
      <c r="H29" s="295"/>
      <c r="I29" s="295"/>
      <c r="J29" s="295"/>
      <c r="K29" s="295"/>
      <c r="L29" s="295"/>
      <c r="M29" s="287" t="s">
        <v>579</v>
      </c>
      <c r="N29" s="290"/>
      <c r="O29" s="287"/>
      <c r="P29" s="291"/>
      <c r="Q29" s="287"/>
      <c r="R29" s="291"/>
      <c r="S29" s="287"/>
      <c r="T29" s="287"/>
      <c r="U29" s="287"/>
      <c r="V29" s="287"/>
      <c r="W29" s="287" t="s">
        <v>599</v>
      </c>
      <c r="X29" s="292">
        <v>16952</v>
      </c>
      <c r="Y29" s="287"/>
      <c r="Z29" s="287"/>
      <c r="AA29" s="291">
        <v>16952</v>
      </c>
      <c r="AB29" s="291"/>
      <c r="AC29" s="287"/>
      <c r="AD29" s="291"/>
      <c r="AE29" s="291"/>
      <c r="AF29" s="293" t="s">
        <v>579</v>
      </c>
      <c r="AG29" s="287"/>
      <c r="AH29" s="287"/>
      <c r="AI29" s="287"/>
      <c r="AJ29" s="287"/>
      <c r="AK29" s="287"/>
      <c r="AL29" s="287"/>
      <c r="AM29" s="287"/>
      <c r="AN29" s="287"/>
      <c r="AO29" s="293" t="s">
        <v>579</v>
      </c>
      <c r="AP29" s="287"/>
      <c r="AQ29" s="287"/>
      <c r="AR29" s="287"/>
      <c r="AS29" s="287"/>
      <c r="AT29" s="287"/>
      <c r="AU29" s="287"/>
      <c r="AV29" s="2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A27" sqref="A27"/>
    </sheetView>
  </sheetViews>
  <sheetFormatPr defaultRowHeight="15.75" x14ac:dyDescent="0.25"/>
  <cols>
    <col min="1" max="2" width="66.140625" style="34" customWidth="1"/>
    <col min="3" max="254" width="9.140625" style="35"/>
    <col min="255" max="256" width="66.140625" style="35" customWidth="1"/>
    <col min="257" max="510" width="9.140625" style="35"/>
    <col min="511" max="512" width="66.140625" style="35" customWidth="1"/>
    <col min="513" max="766" width="9.140625" style="35"/>
    <col min="767" max="768" width="66.140625" style="35" customWidth="1"/>
    <col min="769" max="1022" width="9.140625" style="35"/>
    <col min="1023" max="1024" width="66.140625" style="35" customWidth="1"/>
    <col min="1025" max="1278" width="9.140625" style="35"/>
    <col min="1279" max="1280" width="66.140625" style="35" customWidth="1"/>
    <col min="1281" max="1534" width="9.140625" style="35"/>
    <col min="1535" max="1536" width="66.140625" style="35" customWidth="1"/>
    <col min="1537" max="1790" width="9.140625" style="35"/>
    <col min="1791" max="1792" width="66.140625" style="35" customWidth="1"/>
    <col min="1793" max="2046" width="9.140625" style="35"/>
    <col min="2047" max="2048" width="66.140625" style="35" customWidth="1"/>
    <col min="2049" max="2302" width="9.140625" style="35"/>
    <col min="2303" max="2304" width="66.140625" style="35" customWidth="1"/>
    <col min="2305" max="2558" width="9.140625" style="35"/>
    <col min="2559" max="2560" width="66.140625" style="35" customWidth="1"/>
    <col min="2561" max="2814" width="9.140625" style="35"/>
    <col min="2815" max="2816" width="66.140625" style="35" customWidth="1"/>
    <col min="2817" max="3070" width="9.140625" style="35"/>
    <col min="3071" max="3072" width="66.140625" style="35" customWidth="1"/>
    <col min="3073" max="3326" width="9.140625" style="35"/>
    <col min="3327" max="3328" width="66.140625" style="35" customWidth="1"/>
    <col min="3329" max="3582" width="9.140625" style="35"/>
    <col min="3583" max="3584" width="66.140625" style="35" customWidth="1"/>
    <col min="3585" max="3838" width="9.140625" style="35"/>
    <col min="3839" max="3840" width="66.140625" style="35" customWidth="1"/>
    <col min="3841" max="4094" width="9.140625" style="35"/>
    <col min="4095" max="4096" width="66.140625" style="35" customWidth="1"/>
    <col min="4097" max="4350" width="9.140625" style="35"/>
    <col min="4351" max="4352" width="66.140625" style="35" customWidth="1"/>
    <col min="4353" max="4606" width="9.140625" style="35"/>
    <col min="4607" max="4608" width="66.140625" style="35" customWidth="1"/>
    <col min="4609" max="4862" width="9.140625" style="35"/>
    <col min="4863" max="4864" width="66.140625" style="35" customWidth="1"/>
    <col min="4865" max="5118" width="9.140625" style="35"/>
    <col min="5119" max="5120" width="66.140625" style="35" customWidth="1"/>
    <col min="5121" max="5374" width="9.140625" style="35"/>
    <col min="5375" max="5376" width="66.140625" style="35" customWidth="1"/>
    <col min="5377" max="5630" width="9.140625" style="35"/>
    <col min="5631" max="5632" width="66.140625" style="35" customWidth="1"/>
    <col min="5633" max="5886" width="9.140625" style="35"/>
    <col min="5887" max="5888" width="66.140625" style="35" customWidth="1"/>
    <col min="5889" max="6142" width="9.140625" style="35"/>
    <col min="6143" max="6144" width="66.140625" style="35" customWidth="1"/>
    <col min="6145" max="6398" width="9.140625" style="35"/>
    <col min="6399" max="6400" width="66.140625" style="35" customWidth="1"/>
    <col min="6401" max="6654" width="9.140625" style="35"/>
    <col min="6655" max="6656" width="66.140625" style="35" customWidth="1"/>
    <col min="6657" max="6910" width="9.140625" style="35"/>
    <col min="6911" max="6912" width="66.140625" style="35" customWidth="1"/>
    <col min="6913" max="7166" width="9.140625" style="35"/>
    <col min="7167" max="7168" width="66.140625" style="35" customWidth="1"/>
    <col min="7169" max="7422" width="9.140625" style="35"/>
    <col min="7423" max="7424" width="66.140625" style="35" customWidth="1"/>
    <col min="7425" max="7678" width="9.140625" style="35"/>
    <col min="7679" max="7680" width="66.140625" style="35" customWidth="1"/>
    <col min="7681" max="7934" width="9.140625" style="35"/>
    <col min="7935" max="7936" width="66.140625" style="35" customWidth="1"/>
    <col min="7937" max="8190" width="9.140625" style="35"/>
    <col min="8191" max="8192" width="66.140625" style="35" customWidth="1"/>
    <col min="8193" max="8446" width="9.140625" style="35"/>
    <col min="8447" max="8448" width="66.140625" style="35" customWidth="1"/>
    <col min="8449" max="8702" width="9.140625" style="35"/>
    <col min="8703" max="8704" width="66.140625" style="35" customWidth="1"/>
    <col min="8705" max="8958" width="9.140625" style="35"/>
    <col min="8959" max="8960" width="66.140625" style="35" customWidth="1"/>
    <col min="8961" max="9214" width="9.140625" style="35"/>
    <col min="9215" max="9216" width="66.140625" style="35" customWidth="1"/>
    <col min="9217" max="9470" width="9.140625" style="35"/>
    <col min="9471" max="9472" width="66.140625" style="35" customWidth="1"/>
    <col min="9473" max="9726" width="9.140625" style="35"/>
    <col min="9727" max="9728" width="66.140625" style="35" customWidth="1"/>
    <col min="9729" max="9982" width="9.140625" style="35"/>
    <col min="9983" max="9984" width="66.140625" style="35" customWidth="1"/>
    <col min="9985" max="10238" width="9.140625" style="35"/>
    <col min="10239" max="10240" width="66.140625" style="35" customWidth="1"/>
    <col min="10241" max="10494" width="9.140625" style="35"/>
    <col min="10495" max="10496" width="66.140625" style="35" customWidth="1"/>
    <col min="10497" max="10750" width="9.140625" style="35"/>
    <col min="10751" max="10752" width="66.140625" style="35" customWidth="1"/>
    <col min="10753" max="11006" width="9.140625" style="35"/>
    <col min="11007" max="11008" width="66.140625" style="35" customWidth="1"/>
    <col min="11009" max="11262" width="9.140625" style="35"/>
    <col min="11263" max="11264" width="66.140625" style="35" customWidth="1"/>
    <col min="11265" max="11518" width="9.140625" style="35"/>
    <col min="11519" max="11520" width="66.140625" style="35" customWidth="1"/>
    <col min="11521" max="11774" width="9.140625" style="35"/>
    <col min="11775" max="11776" width="66.140625" style="35" customWidth="1"/>
    <col min="11777" max="12030" width="9.140625" style="35"/>
    <col min="12031" max="12032" width="66.140625" style="35" customWidth="1"/>
    <col min="12033" max="12286" width="9.140625" style="35"/>
    <col min="12287" max="12288" width="66.140625" style="35" customWidth="1"/>
    <col min="12289" max="12542" width="9.140625" style="35"/>
    <col min="12543" max="12544" width="66.140625" style="35" customWidth="1"/>
    <col min="12545" max="12798" width="9.140625" style="35"/>
    <col min="12799" max="12800" width="66.140625" style="35" customWidth="1"/>
    <col min="12801" max="13054" width="9.140625" style="35"/>
    <col min="13055" max="13056" width="66.140625" style="35" customWidth="1"/>
    <col min="13057" max="13310" width="9.140625" style="35"/>
    <col min="13311" max="13312" width="66.140625" style="35" customWidth="1"/>
    <col min="13313" max="13566" width="9.140625" style="35"/>
    <col min="13567" max="13568" width="66.140625" style="35" customWidth="1"/>
    <col min="13569" max="13822" width="9.140625" style="35"/>
    <col min="13823" max="13824" width="66.140625" style="35" customWidth="1"/>
    <col min="13825" max="14078" width="9.140625" style="35"/>
    <col min="14079" max="14080" width="66.140625" style="35" customWidth="1"/>
    <col min="14081" max="14334" width="9.140625" style="35"/>
    <col min="14335" max="14336" width="66.140625" style="35" customWidth="1"/>
    <col min="14337" max="14590" width="9.140625" style="35"/>
    <col min="14591" max="14592" width="66.140625" style="35" customWidth="1"/>
    <col min="14593" max="14846" width="9.140625" style="35"/>
    <col min="14847" max="14848" width="66.140625" style="35" customWidth="1"/>
    <col min="14849" max="15102" width="9.140625" style="35"/>
    <col min="15103" max="15104" width="66.140625" style="35" customWidth="1"/>
    <col min="15105" max="15358" width="9.140625" style="35"/>
    <col min="15359" max="15360" width="66.140625" style="35" customWidth="1"/>
    <col min="15361" max="15614" width="9.140625" style="35"/>
    <col min="15615" max="15616" width="66.140625" style="35" customWidth="1"/>
    <col min="15617" max="15870" width="9.140625" style="35"/>
    <col min="15871" max="15872" width="66.140625" style="35" customWidth="1"/>
    <col min="15873" max="16126" width="9.140625" style="35"/>
    <col min="16127" max="16128" width="66.140625" style="35" customWidth="1"/>
    <col min="16129" max="16384" width="9.140625" style="35"/>
  </cols>
  <sheetData>
    <row r="1" spans="1:6" ht="18.75" x14ac:dyDescent="0.25">
      <c r="B1" s="25" t="s">
        <v>68</v>
      </c>
    </row>
    <row r="2" spans="1:6" ht="18.75" x14ac:dyDescent="0.3">
      <c r="B2" s="13" t="s">
        <v>9</v>
      </c>
    </row>
    <row r="3" spans="1:6" ht="18.75" x14ac:dyDescent="0.3">
      <c r="B3" s="13" t="s">
        <v>345</v>
      </c>
    </row>
    <row r="4" spans="1:6" x14ac:dyDescent="0.25">
      <c r="B4" s="27"/>
    </row>
    <row r="5" spans="1:6" ht="18.75" x14ac:dyDescent="0.3">
      <c r="A5" s="533" t="str">
        <f>'1. паспорт местоположение'!A5:C5</f>
        <v>Год раскрытия информации: 2022  год</v>
      </c>
      <c r="B5" s="533"/>
      <c r="C5" s="33"/>
      <c r="D5" s="33"/>
      <c r="E5" s="33"/>
      <c r="F5" s="33"/>
    </row>
    <row r="6" spans="1:6" ht="18.75" x14ac:dyDescent="0.3">
      <c r="A6" s="64"/>
      <c r="B6" s="64"/>
      <c r="C6" s="64"/>
      <c r="D6" s="64"/>
      <c r="E6" s="64"/>
      <c r="F6" s="64"/>
    </row>
    <row r="7" spans="1:6" ht="18.75" x14ac:dyDescent="0.25">
      <c r="A7" s="397" t="s">
        <v>8</v>
      </c>
      <c r="B7" s="397"/>
      <c r="C7" s="63"/>
      <c r="D7" s="63"/>
      <c r="E7" s="63"/>
      <c r="F7" s="63"/>
    </row>
    <row r="8" spans="1:6" ht="18.75" x14ac:dyDescent="0.25">
      <c r="A8" s="63"/>
      <c r="B8" s="63"/>
      <c r="C8" s="63"/>
      <c r="D8" s="63"/>
      <c r="E8" s="63"/>
      <c r="F8" s="63"/>
    </row>
    <row r="9" spans="1:6" x14ac:dyDescent="0.25">
      <c r="A9" s="400" t="s">
        <v>358</v>
      </c>
      <c r="B9" s="400"/>
      <c r="C9" s="61"/>
      <c r="D9" s="61"/>
      <c r="E9" s="61"/>
      <c r="F9" s="61"/>
    </row>
    <row r="10" spans="1:6" x14ac:dyDescent="0.25">
      <c r="A10" s="392" t="s">
        <v>7</v>
      </c>
      <c r="B10" s="392"/>
      <c r="C10" s="62"/>
      <c r="D10" s="62"/>
      <c r="E10" s="62"/>
      <c r="F10" s="62"/>
    </row>
    <row r="11" spans="1:6" ht="18.75" x14ac:dyDescent="0.25">
      <c r="A11" s="63"/>
      <c r="B11" s="63"/>
      <c r="C11" s="63"/>
      <c r="D11" s="63"/>
      <c r="E11" s="63"/>
      <c r="F11" s="63"/>
    </row>
    <row r="12" spans="1:6" ht="30.75" customHeight="1" x14ac:dyDescent="0.25">
      <c r="A12" s="400" t="str">
        <f>'7. Паспорт отчет о закупке'!A12:AV12</f>
        <v xml:space="preserve"> L_TP1200.PR.0034</v>
      </c>
      <c r="B12" s="400"/>
      <c r="C12" s="61"/>
      <c r="D12" s="61"/>
      <c r="E12" s="61"/>
      <c r="F12" s="61"/>
    </row>
    <row r="13" spans="1:6" x14ac:dyDescent="0.25">
      <c r="A13" s="392" t="s">
        <v>6</v>
      </c>
      <c r="B13" s="392"/>
      <c r="C13" s="62"/>
      <c r="D13" s="62"/>
      <c r="E13" s="62"/>
      <c r="F13" s="62"/>
    </row>
    <row r="14" spans="1:6" ht="18.75" x14ac:dyDescent="0.25">
      <c r="A14" s="10"/>
      <c r="B14" s="10"/>
      <c r="C14" s="10"/>
      <c r="D14" s="10"/>
      <c r="E14" s="10"/>
      <c r="F14" s="10"/>
    </row>
    <row r="15" spans="1:6" ht="40.5" customHeight="1" x14ac:dyDescent="0.25">
      <c r="A15" s="466" t="str">
        <f>'7. Паспорт отчет о закупке'!A15:AV15</f>
        <v>Реконструкция ВЛ 110 кВ Снежная – Ханты-Мансийская (Замена провода АЖ 120 на АС 120 на участке ВЛ 110 кВ Снежная – Фоминская) I этап (организация ВЧ каналов ПА )</v>
      </c>
      <c r="B15" s="466"/>
      <c r="C15" s="61"/>
      <c r="D15" s="61"/>
      <c r="E15" s="61"/>
      <c r="F15" s="61"/>
    </row>
    <row r="16" spans="1:6" x14ac:dyDescent="0.25">
      <c r="A16" s="392" t="s">
        <v>5</v>
      </c>
      <c r="B16" s="392"/>
      <c r="C16" s="62"/>
      <c r="D16" s="62"/>
      <c r="E16" s="62"/>
      <c r="F16" s="62"/>
    </row>
    <row r="17" spans="1:2" x14ac:dyDescent="0.25">
      <c r="B17" s="36"/>
    </row>
    <row r="18" spans="1:2" ht="33.75" customHeight="1" x14ac:dyDescent="0.25">
      <c r="A18" s="531" t="s">
        <v>327</v>
      </c>
      <c r="B18" s="532"/>
    </row>
    <row r="19" spans="1:2" x14ac:dyDescent="0.25">
      <c r="B19" s="27"/>
    </row>
    <row r="20" spans="1:2" ht="16.5" thickBot="1" x14ac:dyDescent="0.3">
      <c r="B20" s="37"/>
    </row>
    <row r="21" spans="1:2" ht="77.25" customHeight="1" thickBot="1" x14ac:dyDescent="0.3">
      <c r="A21" s="38" t="s">
        <v>204</v>
      </c>
      <c r="B21" s="39" t="str">
        <f>A15</f>
        <v>Реконструкция ВЛ 110 кВ Снежная – Ханты-Мансийская (Замена провода АЖ 120 на АС 120 на участке ВЛ 110 кВ Снежная – Фоминская) I этап (организация ВЧ каналов ПА )</v>
      </c>
    </row>
    <row r="22" spans="1:2" ht="16.5" thickBot="1" x14ac:dyDescent="0.3">
      <c r="A22" s="38" t="s">
        <v>205</v>
      </c>
      <c r="B22" s="39" t="str">
        <f>'1. паспорт местоположение'!C27</f>
        <v>Ханты-Мансийский район</v>
      </c>
    </row>
    <row r="23" spans="1:2" ht="16.5" thickBot="1" x14ac:dyDescent="0.3">
      <c r="A23" s="38" t="s">
        <v>187</v>
      </c>
      <c r="B23" s="40" t="s">
        <v>539</v>
      </c>
    </row>
    <row r="24" spans="1:2" ht="16.5" thickBot="1" x14ac:dyDescent="0.3">
      <c r="A24" s="38" t="s">
        <v>206</v>
      </c>
      <c r="B24" s="105"/>
    </row>
    <row r="25" spans="1:2" ht="16.5" thickBot="1" x14ac:dyDescent="0.3">
      <c r="A25" s="41" t="s">
        <v>207</v>
      </c>
      <c r="B25" s="39">
        <f>'3.3 паспорт описание'!C29</f>
        <v>2022</v>
      </c>
    </row>
    <row r="26" spans="1:2" ht="16.5" thickBot="1" x14ac:dyDescent="0.3">
      <c r="A26" s="42" t="s">
        <v>208</v>
      </c>
      <c r="B26" s="39" t="str">
        <f>'3.3 паспорт описание'!C30</f>
        <v>С</v>
      </c>
    </row>
    <row r="27" spans="1:2" ht="26.25" customHeight="1" thickBot="1" x14ac:dyDescent="0.3">
      <c r="A27" s="49" t="s">
        <v>622</v>
      </c>
      <c r="B27" s="170">
        <f>'6.2. Паспорт фин осв ввод '!D24</f>
        <v>23.665108530000001</v>
      </c>
    </row>
    <row r="28" spans="1:2" ht="16.5" thickBot="1" x14ac:dyDescent="0.3">
      <c r="A28" s="44" t="s">
        <v>209</v>
      </c>
      <c r="B28" s="44" t="s">
        <v>601</v>
      </c>
    </row>
    <row r="29" spans="1:2" ht="29.25" thickBot="1" x14ac:dyDescent="0.3">
      <c r="A29" s="50" t="s">
        <v>210</v>
      </c>
      <c r="B29" s="296">
        <f>B33</f>
        <v>20.238</v>
      </c>
    </row>
    <row r="30" spans="1:2" ht="29.25" thickBot="1" x14ac:dyDescent="0.3">
      <c r="A30" s="50" t="s">
        <v>211</v>
      </c>
      <c r="B30" s="260">
        <v>20.238</v>
      </c>
    </row>
    <row r="31" spans="1:2" ht="16.5" thickBot="1" x14ac:dyDescent="0.3">
      <c r="A31" s="44" t="s">
        <v>212</v>
      </c>
      <c r="B31" s="259"/>
    </row>
    <row r="32" spans="1:2" ht="29.25" thickBot="1" x14ac:dyDescent="0.3">
      <c r="A32" s="50" t="s">
        <v>213</v>
      </c>
      <c r="B32" s="262">
        <v>20.238</v>
      </c>
    </row>
    <row r="33" spans="1:2" ht="16.5" thickBot="1" x14ac:dyDescent="0.3">
      <c r="A33" s="44" t="s">
        <v>214</v>
      </c>
      <c r="B33" s="264">
        <v>20.238</v>
      </c>
    </row>
    <row r="34" spans="1:2" ht="16.5" thickBot="1" x14ac:dyDescent="0.3">
      <c r="A34" s="44" t="s">
        <v>215</v>
      </c>
      <c r="B34" s="268">
        <f>B33/$B$27</f>
        <v>0.85518306304593983</v>
      </c>
    </row>
    <row r="35" spans="1:2" ht="16.5" thickBot="1" x14ac:dyDescent="0.3">
      <c r="A35" s="44" t="s">
        <v>216</v>
      </c>
      <c r="B35" s="263">
        <v>15.103</v>
      </c>
    </row>
    <row r="36" spans="1:2" ht="16.5" thickBot="1" x14ac:dyDescent="0.3">
      <c r="A36" s="44" t="s">
        <v>217</v>
      </c>
      <c r="B36" s="263">
        <v>12.586</v>
      </c>
    </row>
    <row r="37" spans="1:2" ht="29.25" thickBot="1" x14ac:dyDescent="0.3">
      <c r="A37" s="50" t="s">
        <v>218</v>
      </c>
      <c r="B37" s="262">
        <v>0</v>
      </c>
    </row>
    <row r="38" spans="1:2" ht="16.5" thickBot="1" x14ac:dyDescent="0.3">
      <c r="A38" s="44" t="s">
        <v>214</v>
      </c>
      <c r="B38" s="70" t="s">
        <v>348</v>
      </c>
    </row>
    <row r="39" spans="1:2" ht="16.5" thickBot="1" x14ac:dyDescent="0.3">
      <c r="A39" s="44" t="s">
        <v>215</v>
      </c>
      <c r="B39" s="70" t="s">
        <v>348</v>
      </c>
    </row>
    <row r="40" spans="1:2" ht="16.5" thickBot="1" x14ac:dyDescent="0.3">
      <c r="A40" s="44" t="s">
        <v>216</v>
      </c>
      <c r="B40" s="70" t="s">
        <v>348</v>
      </c>
    </row>
    <row r="41" spans="1:2" ht="16.5" thickBot="1" x14ac:dyDescent="0.3">
      <c r="A41" s="44" t="s">
        <v>217</v>
      </c>
      <c r="B41" s="70" t="s">
        <v>348</v>
      </c>
    </row>
    <row r="42" spans="1:2" ht="29.25" thickBot="1" x14ac:dyDescent="0.3">
      <c r="A42" s="50" t="s">
        <v>219</v>
      </c>
      <c r="B42" s="70" t="s">
        <v>348</v>
      </c>
    </row>
    <row r="43" spans="1:2" ht="16.5" thickBot="1" x14ac:dyDescent="0.3">
      <c r="A43" s="44" t="s">
        <v>214</v>
      </c>
      <c r="B43" s="70" t="s">
        <v>348</v>
      </c>
    </row>
    <row r="44" spans="1:2" ht="16.5" thickBot="1" x14ac:dyDescent="0.3">
      <c r="A44" s="44" t="s">
        <v>215</v>
      </c>
      <c r="B44" s="44" t="s">
        <v>348</v>
      </c>
    </row>
    <row r="45" spans="1:2" ht="16.5" thickBot="1" x14ac:dyDescent="0.3">
      <c r="A45" s="44" t="s">
        <v>216</v>
      </c>
      <c r="B45" s="44" t="s">
        <v>348</v>
      </c>
    </row>
    <row r="46" spans="1:2" ht="16.5" thickBot="1" x14ac:dyDescent="0.3">
      <c r="A46" s="44" t="s">
        <v>217</v>
      </c>
      <c r="B46" s="44" t="s">
        <v>348</v>
      </c>
    </row>
    <row r="47" spans="1:2" ht="29.25" thickBot="1" x14ac:dyDescent="0.3">
      <c r="A47" s="43" t="s">
        <v>220</v>
      </c>
      <c r="B47" s="51" t="s">
        <v>349</v>
      </c>
    </row>
    <row r="48" spans="1:2" ht="16.5" thickBot="1" x14ac:dyDescent="0.3">
      <c r="A48" s="45" t="s">
        <v>212</v>
      </c>
      <c r="B48" s="51" t="s">
        <v>348</v>
      </c>
    </row>
    <row r="49" spans="1:2" ht="16.5" thickBot="1" x14ac:dyDescent="0.3">
      <c r="A49" s="45" t="s">
        <v>221</v>
      </c>
      <c r="B49" s="51" t="s">
        <v>348</v>
      </c>
    </row>
    <row r="50" spans="1:2" ht="16.5" thickBot="1" x14ac:dyDescent="0.3">
      <c r="A50" s="45" t="s">
        <v>222</v>
      </c>
      <c r="B50" s="51" t="s">
        <v>348</v>
      </c>
    </row>
    <row r="51" spans="1:2" ht="16.5" thickBot="1" x14ac:dyDescent="0.3">
      <c r="A51" s="45" t="s">
        <v>223</v>
      </c>
      <c r="B51" s="51" t="s">
        <v>348</v>
      </c>
    </row>
    <row r="52" spans="1:2" ht="16.5" thickBot="1" x14ac:dyDescent="0.3">
      <c r="A52" s="41" t="s">
        <v>224</v>
      </c>
      <c r="B52" s="269">
        <f>B53/$B$27</f>
        <v>0.71984638348075225</v>
      </c>
    </row>
    <row r="53" spans="1:2" ht="16.5" thickBot="1" x14ac:dyDescent="0.3">
      <c r="A53" s="41" t="s">
        <v>225</v>
      </c>
      <c r="B53" s="266">
        <v>17.035242790000002</v>
      </c>
    </row>
    <row r="54" spans="1:2" ht="16.5" thickBot="1" x14ac:dyDescent="0.3">
      <c r="A54" s="41" t="s">
        <v>226</v>
      </c>
      <c r="B54" s="269">
        <f>B55/'6.2. Паспорт фин осв ввод '!D30</f>
        <v>0.71897595880167298</v>
      </c>
    </row>
    <row r="55" spans="1:2" ht="16.5" thickBot="1" x14ac:dyDescent="0.3">
      <c r="A55" s="42" t="s">
        <v>227</v>
      </c>
      <c r="B55" s="266">
        <v>14.5179957</v>
      </c>
    </row>
    <row r="56" spans="1:2" ht="16.5" thickBot="1" x14ac:dyDescent="0.3">
      <c r="A56" s="43" t="s">
        <v>228</v>
      </c>
      <c r="B56" s="265" t="s">
        <v>392</v>
      </c>
    </row>
    <row r="57" spans="1:2" x14ac:dyDescent="0.25">
      <c r="A57" s="47" t="s">
        <v>229</v>
      </c>
      <c r="B57" s="261" t="s">
        <v>602</v>
      </c>
    </row>
    <row r="58" spans="1:2" x14ac:dyDescent="0.25">
      <c r="A58" s="47" t="s">
        <v>230</v>
      </c>
      <c r="B58" s="261" t="s">
        <v>392</v>
      </c>
    </row>
    <row r="59" spans="1:2" x14ac:dyDescent="0.25">
      <c r="A59" s="47" t="s">
        <v>231</v>
      </c>
      <c r="B59" s="261" t="s">
        <v>603</v>
      </c>
    </row>
    <row r="60" spans="1:2" x14ac:dyDescent="0.25">
      <c r="A60" s="47" t="s">
        <v>232</v>
      </c>
      <c r="B60" s="261" t="s">
        <v>392</v>
      </c>
    </row>
    <row r="61" spans="1:2" ht="16.5" thickBot="1" x14ac:dyDescent="0.3">
      <c r="A61" s="48" t="s">
        <v>233</v>
      </c>
      <c r="B61" s="48" t="s">
        <v>348</v>
      </c>
    </row>
    <row r="62" spans="1:2" ht="30.75" thickBot="1" x14ac:dyDescent="0.3">
      <c r="A62" s="45" t="s">
        <v>234</v>
      </c>
      <c r="B62" s="46" t="s">
        <v>347</v>
      </c>
    </row>
    <row r="63" spans="1:2" ht="29.25" thickBot="1" x14ac:dyDescent="0.3">
      <c r="A63" s="41" t="s">
        <v>235</v>
      </c>
      <c r="B63" s="46" t="s">
        <v>349</v>
      </c>
    </row>
    <row r="64" spans="1:2" ht="16.5" thickBot="1" x14ac:dyDescent="0.3">
      <c r="A64" s="45" t="s">
        <v>212</v>
      </c>
      <c r="B64" s="52" t="s">
        <v>348</v>
      </c>
    </row>
    <row r="65" spans="1:2" ht="16.5" thickBot="1" x14ac:dyDescent="0.3">
      <c r="A65" s="45" t="s">
        <v>236</v>
      </c>
      <c r="B65" s="46" t="s">
        <v>348</v>
      </c>
    </row>
    <row r="66" spans="1:2" ht="16.5" thickBot="1" x14ac:dyDescent="0.3">
      <c r="A66" s="45" t="s">
        <v>237</v>
      </c>
      <c r="B66" s="52" t="s">
        <v>348</v>
      </c>
    </row>
    <row r="67" spans="1:2" ht="35.25" customHeight="1" thickBot="1" x14ac:dyDescent="0.3">
      <c r="A67" s="53" t="s">
        <v>238</v>
      </c>
      <c r="B67" s="65" t="s">
        <v>350</v>
      </c>
    </row>
    <row r="68" spans="1:2" ht="39" customHeight="1" thickBot="1" x14ac:dyDescent="0.3">
      <c r="A68" s="41" t="s">
        <v>239</v>
      </c>
      <c r="B68" s="65" t="s">
        <v>350</v>
      </c>
    </row>
    <row r="69" spans="1:2" ht="16.5" thickBot="1" x14ac:dyDescent="0.3">
      <c r="A69" s="47" t="s">
        <v>240</v>
      </c>
      <c r="B69" s="54" t="s">
        <v>348</v>
      </c>
    </row>
    <row r="70" spans="1:2" ht="16.5" thickBot="1" x14ac:dyDescent="0.3">
      <c r="A70" s="47" t="s">
        <v>241</v>
      </c>
      <c r="B70" s="54" t="s">
        <v>348</v>
      </c>
    </row>
    <row r="71" spans="1:2" ht="16.5" thickBot="1" x14ac:dyDescent="0.3">
      <c r="A71" s="47" t="s">
        <v>242</v>
      </c>
      <c r="B71" s="54" t="s">
        <v>348</v>
      </c>
    </row>
    <row r="72" spans="1:2" ht="29.25" thickBot="1" x14ac:dyDescent="0.3">
      <c r="A72" s="55" t="s">
        <v>243</v>
      </c>
      <c r="B72" s="52" t="s">
        <v>609</v>
      </c>
    </row>
    <row r="73" spans="1:2" ht="28.5" customHeight="1" x14ac:dyDescent="0.25">
      <c r="A73" s="43" t="s">
        <v>244</v>
      </c>
      <c r="B73" s="528" t="s">
        <v>353</v>
      </c>
    </row>
    <row r="74" spans="1:2" x14ac:dyDescent="0.25">
      <c r="A74" s="47" t="s">
        <v>245</v>
      </c>
      <c r="B74" s="529"/>
    </row>
    <row r="75" spans="1:2" x14ac:dyDescent="0.25">
      <c r="A75" s="47" t="s">
        <v>246</v>
      </c>
      <c r="B75" s="529"/>
    </row>
    <row r="76" spans="1:2" x14ac:dyDescent="0.25">
      <c r="A76" s="47" t="s">
        <v>247</v>
      </c>
      <c r="B76" s="529"/>
    </row>
    <row r="77" spans="1:2" x14ac:dyDescent="0.25">
      <c r="A77" s="47" t="s">
        <v>248</v>
      </c>
      <c r="B77" s="529"/>
    </row>
    <row r="78" spans="1:2" ht="16.5" thickBot="1" x14ac:dyDescent="0.3">
      <c r="A78" s="56" t="s">
        <v>249</v>
      </c>
      <c r="B78" s="530"/>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2020-10-08T03:17:32Z</cp:lastPrinted>
  <dcterms:created xsi:type="dcterms:W3CDTF">2015-08-16T15:31:05Z</dcterms:created>
  <dcterms:modified xsi:type="dcterms:W3CDTF">2022-09-23T09:38:47Z</dcterms:modified>
</cp:coreProperties>
</file>